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na Petružalková\Desktop\"/>
    </mc:Choice>
  </mc:AlternateContent>
  <bookViews>
    <workbookView xWindow="0" yWindow="0" windowWidth="20490" windowHeight="7455"/>
  </bookViews>
  <sheets>
    <sheet name="finanční plán" sheetId="1" r:id="rId1"/>
    <sheet name="plán indikátorů" sheetId="2" r:id="rId2"/>
    <sheet name="Financování podle jednotlivých " sheetId="8" r:id="rId3"/>
    <sheet name="Financování podle fondů" sheetId="9" r:id="rId4"/>
  </sheets>
  <calcPr calcId="152511"/>
</workbook>
</file>

<file path=xl/calcChain.xml><?xml version="1.0" encoding="utf-8"?>
<calcChain xmlns="http://schemas.openxmlformats.org/spreadsheetml/2006/main">
  <c r="F14" i="9" l="1"/>
  <c r="E14" i="9"/>
  <c r="D14" i="9"/>
  <c r="H171" i="8" l="1"/>
  <c r="H526" i="8" l="1"/>
  <c r="H184" i="8"/>
  <c r="H17" i="8" l="1"/>
  <c r="E13" i="9" l="1"/>
  <c r="F13" i="9"/>
  <c r="D13" i="9"/>
  <c r="F12" i="9"/>
  <c r="E11" i="9"/>
  <c r="F11" i="9"/>
  <c r="D11" i="9"/>
  <c r="F10" i="9"/>
  <c r="E9" i="9"/>
  <c r="F9" i="9"/>
  <c r="D9" i="9"/>
  <c r="F8" i="9"/>
  <c r="F7" i="9"/>
  <c r="H472" i="8" l="1"/>
  <c r="L472" i="8"/>
  <c r="I472" i="8"/>
  <c r="L391" i="8"/>
  <c r="H391" i="8"/>
  <c r="H711" i="8" l="1"/>
  <c r="H653" i="8"/>
  <c r="I631" i="8"/>
  <c r="H631" i="8"/>
  <c r="H609" i="8"/>
  <c r="H574" i="8"/>
  <c r="H573" i="8"/>
  <c r="L551" i="8"/>
  <c r="I551" i="8"/>
  <c r="H551" i="8"/>
  <c r="H529" i="8"/>
  <c r="H494" i="8"/>
  <c r="H493" i="8"/>
  <c r="H450" i="8"/>
  <c r="H415" i="8"/>
  <c r="H414" i="8"/>
  <c r="I391" i="8"/>
  <c r="H369" i="8"/>
  <c r="H334" i="8"/>
  <c r="H333" i="8"/>
  <c r="H332" i="8"/>
  <c r="H288" i="8"/>
  <c r="H253" i="8"/>
  <c r="H251" i="8"/>
  <c r="H170" i="8"/>
  <c r="H172" i="8"/>
  <c r="H478" i="8" l="1"/>
  <c r="H370" i="8"/>
  <c r="H302" i="8" l="1"/>
  <c r="H297" i="8"/>
  <c r="H295" i="8"/>
  <c r="H293" i="8"/>
  <c r="H291" i="8"/>
  <c r="H270" i="8"/>
  <c r="H260" i="8"/>
  <c r="H210" i="8"/>
  <c r="H189" i="8"/>
  <c r="H179" i="8"/>
  <c r="H175" i="8"/>
  <c r="H76" i="8"/>
  <c r="H70" i="8"/>
  <c r="H64" i="8"/>
  <c r="H62" i="8"/>
  <c r="H59" i="8"/>
  <c r="H56" i="8"/>
  <c r="H54" i="8"/>
  <c r="H52" i="8"/>
  <c r="H48" i="8"/>
  <c r="H27" i="8"/>
  <c r="H25" i="8"/>
  <c r="H14" i="8"/>
  <c r="H640" i="8"/>
  <c r="H614" i="8"/>
  <c r="H612" i="8"/>
  <c r="H591" i="8"/>
  <c r="H583" i="8"/>
  <c r="H554" i="8"/>
  <c r="H532" i="8"/>
  <c r="H511" i="8"/>
  <c r="H503" i="8"/>
  <c r="H501" i="8"/>
  <c r="H475" i="8"/>
  <c r="H469" i="8"/>
  <c r="H467" i="8"/>
  <c r="H461" i="8"/>
  <c r="H455" i="8"/>
  <c r="H453" i="8"/>
  <c r="H432" i="8"/>
  <c r="H430" i="8"/>
  <c r="H388" i="8"/>
  <c r="H376" i="8"/>
  <c r="H374" i="8"/>
  <c r="H372" i="8"/>
  <c r="H351" i="8"/>
  <c r="H319" i="8"/>
  <c r="H313" i="8"/>
  <c r="J583" i="8" l="1"/>
  <c r="I583" i="8"/>
  <c r="J179" i="8"/>
  <c r="I179" i="8"/>
  <c r="J501" i="8"/>
  <c r="I501" i="8"/>
  <c r="J260" i="8"/>
  <c r="I260" i="8"/>
  <c r="J17" i="8"/>
  <c r="I17" i="8"/>
  <c r="J175" i="8"/>
  <c r="I175" i="8"/>
  <c r="J14" i="8"/>
  <c r="I14" i="8"/>
  <c r="J319" i="8" l="1"/>
  <c r="I319" i="8"/>
  <c r="J640" i="8"/>
  <c r="I640" i="8"/>
  <c r="H552" i="8"/>
  <c r="H68" i="8"/>
  <c r="J302" i="8"/>
  <c r="I302" i="8"/>
  <c r="J461" i="8"/>
  <c r="I461" i="8"/>
  <c r="J297" i="8"/>
  <c r="I297" i="8"/>
  <c r="J295" i="8"/>
  <c r="I295" i="8"/>
  <c r="J376" i="8"/>
  <c r="I376" i="8"/>
  <c r="J614" i="8"/>
  <c r="I614" i="8"/>
  <c r="J612" i="8"/>
  <c r="I612" i="8"/>
  <c r="J48" i="8"/>
  <c r="I48" i="8"/>
  <c r="I289" i="8"/>
  <c r="K606" i="8"/>
  <c r="I606" i="8"/>
  <c r="K526" i="8"/>
  <c r="I526" i="8"/>
  <c r="K447" i="8"/>
  <c r="I447" i="8"/>
  <c r="H447" i="8"/>
  <c r="K366" i="8"/>
  <c r="I366" i="8"/>
  <c r="H366" i="8"/>
  <c r="K285" i="8"/>
  <c r="I285" i="8"/>
  <c r="K204" i="8"/>
  <c r="I204" i="8"/>
  <c r="H285" i="8"/>
  <c r="H606" i="8"/>
  <c r="H204" i="8"/>
  <c r="H444" i="8"/>
  <c r="H361" i="8"/>
  <c r="H439" i="8"/>
  <c r="H192" i="8"/>
  <c r="J189" i="8"/>
  <c r="I189" i="8"/>
  <c r="J430" i="8"/>
  <c r="I430" i="8"/>
  <c r="J25" i="8"/>
  <c r="I25" i="8"/>
  <c r="I506" i="8"/>
  <c r="H506" i="8"/>
  <c r="H586" i="8"/>
  <c r="H265" i="8"/>
  <c r="I503" i="8" l="1"/>
  <c r="K409" i="8" l="1"/>
  <c r="I409" i="8"/>
  <c r="K247" i="8"/>
  <c r="I247" i="8"/>
  <c r="K5" i="8"/>
  <c r="I5" i="8"/>
  <c r="H5" i="8"/>
  <c r="K328" i="8"/>
  <c r="I328" i="8"/>
  <c r="H328" i="8"/>
  <c r="H409" i="8"/>
  <c r="H247" i="8"/>
  <c r="J76" i="8" l="1"/>
  <c r="I76" i="8"/>
  <c r="J59" i="8"/>
  <c r="I59" i="8"/>
  <c r="J56" i="8"/>
  <c r="I56" i="8"/>
  <c r="J54" i="8"/>
  <c r="I54" i="8"/>
  <c r="J52" i="8"/>
  <c r="I52" i="8"/>
  <c r="H46" i="8"/>
  <c r="H42" i="8"/>
  <c r="H39" i="8"/>
  <c r="H37" i="8"/>
  <c r="H34" i="8"/>
  <c r="I27" i="8"/>
  <c r="H201" i="8" l="1"/>
  <c r="H282" i="8"/>
  <c r="H280" i="8"/>
  <c r="H277" i="8"/>
  <c r="H22" i="8" l="1"/>
  <c r="H598" i="8" l="1"/>
  <c r="K370" i="8"/>
  <c r="I370" i="8"/>
  <c r="K46" i="8"/>
  <c r="I46" i="8"/>
  <c r="K610" i="8"/>
  <c r="I610" i="8"/>
  <c r="K598" i="8"/>
  <c r="I598" i="8"/>
  <c r="K530" i="8"/>
  <c r="I530" i="8"/>
  <c r="K506" i="8"/>
  <c r="K552" i="8"/>
  <c r="K358" i="8"/>
  <c r="I358" i="8"/>
  <c r="K289" i="8"/>
  <c r="I552" i="8" l="1"/>
  <c r="J532" i="8"/>
  <c r="I532" i="8"/>
  <c r="J503" i="8"/>
  <c r="J469" i="8"/>
  <c r="I469" i="8"/>
  <c r="J455" i="8"/>
  <c r="I455" i="8"/>
  <c r="I586" i="8" l="1"/>
  <c r="K586" i="8"/>
  <c r="J453" i="8"/>
  <c r="I453" i="8"/>
  <c r="J388" i="8" l="1"/>
  <c r="I388" i="8"/>
  <c r="J374" i="8"/>
  <c r="I374" i="8"/>
  <c r="J372" i="8"/>
  <c r="I372" i="8"/>
  <c r="I293" i="8"/>
  <c r="I291" i="8"/>
  <c r="K277" i="8"/>
  <c r="I277" i="8"/>
  <c r="J293" i="8" l="1"/>
  <c r="J291" i="8"/>
  <c r="J210" i="8"/>
  <c r="I210" i="8"/>
  <c r="J64" i="8"/>
  <c r="I64" i="8"/>
  <c r="K632" i="8" l="1"/>
  <c r="I632" i="8"/>
  <c r="K601" i="8"/>
  <c r="J591" i="8"/>
  <c r="K568" i="8"/>
  <c r="J554" i="8"/>
  <c r="J534" i="8"/>
  <c r="I534" i="8"/>
  <c r="K521" i="8"/>
  <c r="I521" i="8"/>
  <c r="K518" i="8"/>
  <c r="J511" i="8"/>
  <c r="K488" i="8"/>
  <c r="K478" i="8"/>
  <c r="I475" i="8"/>
  <c r="J467" i="8"/>
  <c r="I467" i="8"/>
  <c r="K444" i="8"/>
  <c r="J432" i="8"/>
  <c r="I432" i="8"/>
  <c r="H427" i="8"/>
  <c r="K427" i="8" s="1"/>
  <c r="J422" i="8"/>
  <c r="I416" i="8"/>
  <c r="H363" i="8"/>
  <c r="I363" i="8" s="1"/>
  <c r="I361" i="8"/>
  <c r="K361" i="8"/>
  <c r="J351" i="8"/>
  <c r="J341" i="8"/>
  <c r="I335" i="8"/>
  <c r="I313" i="8"/>
  <c r="I282" i="8"/>
  <c r="K280" i="8"/>
  <c r="J270" i="8"/>
  <c r="K265" i="8"/>
  <c r="L232" i="8"/>
  <c r="J232" i="8"/>
  <c r="I232" i="8"/>
  <c r="J212" i="8"/>
  <c r="I212" i="8"/>
  <c r="I201" i="8"/>
  <c r="K192" i="8"/>
  <c r="K184" i="8"/>
  <c r="L131" i="8"/>
  <c r="J131" i="8"/>
  <c r="I70" i="8"/>
  <c r="K68" i="8"/>
  <c r="I62" i="8"/>
  <c r="J62" i="8"/>
  <c r="K42" i="8"/>
  <c r="K39" i="8"/>
  <c r="I37" i="8"/>
  <c r="K34" i="8"/>
  <c r="J27" i="8"/>
  <c r="K22" i="8"/>
  <c r="I554" i="8" l="1"/>
  <c r="I439" i="8"/>
  <c r="K439" i="8"/>
  <c r="K201" i="8"/>
  <c r="J416" i="8"/>
  <c r="J475" i="8"/>
  <c r="I591" i="8"/>
  <c r="I192" i="8"/>
  <c r="I22" i="8"/>
  <c r="I34" i="8"/>
  <c r="J70" i="8"/>
  <c r="I270" i="8"/>
  <c r="K282" i="8"/>
  <c r="J313" i="8"/>
  <c r="I478" i="8"/>
  <c r="K37" i="8"/>
  <c r="J335" i="8"/>
  <c r="K363" i="8"/>
  <c r="I422" i="8"/>
  <c r="I42" i="8"/>
  <c r="I68" i="8"/>
  <c r="I265" i="8"/>
  <c r="I280" i="8"/>
  <c r="I341" i="8"/>
  <c r="I444" i="8"/>
  <c r="I601" i="8"/>
  <c r="I39" i="8"/>
  <c r="I184" i="8"/>
  <c r="I351" i="8"/>
  <c r="I427" i="8"/>
  <c r="I511" i="8"/>
  <c r="I568" i="8"/>
  <c r="D18" i="2" l="1"/>
  <c r="F18" i="2"/>
</calcChain>
</file>

<file path=xl/sharedStrings.xml><?xml version="1.0" encoding="utf-8"?>
<sst xmlns="http://schemas.openxmlformats.org/spreadsheetml/2006/main" count="3413" uniqueCount="518">
  <si>
    <t>IDENTIFIKACE programu</t>
  </si>
  <si>
    <t>Program</t>
  </si>
  <si>
    <t>IROP</t>
  </si>
  <si>
    <t>PR IROP</t>
  </si>
  <si>
    <t>PR PRV</t>
  </si>
  <si>
    <t>PRV</t>
  </si>
  <si>
    <t>Z toho vlastní zdroje příjemce</t>
  </si>
  <si>
    <t>Identifikace indikátorů</t>
  </si>
  <si>
    <t>Kód NČI2014+</t>
  </si>
  <si>
    <t>Název indikátoru</t>
  </si>
  <si>
    <t>Hodnoty indikátorů</t>
  </si>
  <si>
    <t>Výchozí hodnota</t>
  </si>
  <si>
    <t>Datum výchozí hodnoty</t>
  </si>
  <si>
    <t>Cílová hodnota</t>
  </si>
  <si>
    <t>Datum cílové hodnoty</t>
  </si>
  <si>
    <t>Programový rámec</t>
  </si>
  <si>
    <t>9d</t>
  </si>
  <si>
    <t>19.2.1</t>
  </si>
  <si>
    <t>Specifický cíl SCLLD</t>
  </si>
  <si>
    <t>Opatření SCLLD</t>
  </si>
  <si>
    <t>Prioritní osa OP / Priorita Unie</t>
  </si>
  <si>
    <t>Investiční priorita OP / Prioritní oblast</t>
  </si>
  <si>
    <t>Specifický cíl OP/operace PRV</t>
  </si>
  <si>
    <t>Měrná jednotka</t>
  </si>
  <si>
    <t>Typ Indikátoru (výstup/výsledek)</t>
  </si>
  <si>
    <t>Milník 31.12.2018 (je-li ŘO vyžadován)</t>
  </si>
  <si>
    <t xml:space="preserve">Odůvodnění, jakým způsobem byly hodnoty stanoveny </t>
  </si>
  <si>
    <t>Podopatření SCLLD</t>
  </si>
  <si>
    <t>4.1</t>
  </si>
  <si>
    <t>x</t>
  </si>
  <si>
    <t>Počet podniků pobírajících podporu</t>
  </si>
  <si>
    <t>podniky</t>
  </si>
  <si>
    <t>výstup</t>
  </si>
  <si>
    <t>porovnáním v regionu požadovaného stavu s možnostmi financování z evropských fondů</t>
  </si>
  <si>
    <t>Počet nových podniků, které dostávají podporu</t>
  </si>
  <si>
    <t>Zvýšení zaměstnanosti v podporovaných podnicích</t>
  </si>
  <si>
    <t>FTE</t>
  </si>
  <si>
    <t>Míra nezaměstnanosti osob s nejnižším vzděláním</t>
  </si>
  <si>
    <t>%</t>
  </si>
  <si>
    <t>výsledek</t>
  </si>
  <si>
    <t>6</t>
  </si>
  <si>
    <t>Počet podpořených podniků/příjemců</t>
  </si>
  <si>
    <t>podniky/příjemci</t>
  </si>
  <si>
    <t>Pracovní místa v rámci podpořených projektů (Leader)</t>
  </si>
  <si>
    <t>Počet účastníků vzdělávání (týká se pouze vzdělávacích akcí, nikoli informačních)</t>
  </si>
  <si>
    <t>účastníci</t>
  </si>
  <si>
    <t>Kapacita podporovaných zařízení péče o děti nebo vzdělávacích zařízení</t>
  </si>
  <si>
    <t>Počet podpořených vzdělávacích zařízení</t>
  </si>
  <si>
    <t>osoby</t>
  </si>
  <si>
    <t>zařízení</t>
  </si>
  <si>
    <t>Podíl tříletých dětí umístěných v předškolním zařízení</t>
  </si>
  <si>
    <t>Podíl osob předčasně opouštějících vzdělávací systém</t>
  </si>
  <si>
    <t>Počet podpořených operací (akcí)</t>
  </si>
  <si>
    <t>Celková plocha</t>
  </si>
  <si>
    <t>operace (akce)</t>
  </si>
  <si>
    <t>ha</t>
  </si>
  <si>
    <t>Délka nově vybudovaných cyklostezek a cyklotras</t>
  </si>
  <si>
    <t>km</t>
  </si>
  <si>
    <t>Délka rekonstruovaných cyklostezek a cyklotras</t>
  </si>
  <si>
    <t>Počet parkovacích míst pro jízdní kola</t>
  </si>
  <si>
    <t>parkovací místa</t>
  </si>
  <si>
    <t>Podíl cyklistiky na přepravních výkonech</t>
  </si>
  <si>
    <t>Počet nových nebo rekonstruovaných přestupních terminálů ve veřejné dopravě</t>
  </si>
  <si>
    <t>Počet vytvořených parkovacích míst</t>
  </si>
  <si>
    <t>terminály</t>
  </si>
  <si>
    <t>Počet zařízení a služeb pro řízení dopravy</t>
  </si>
  <si>
    <t>Počet realizací vedoucích ke zvýšení bezpečnosti v dopravě</t>
  </si>
  <si>
    <t>realizace</t>
  </si>
  <si>
    <t>Podíl veřejné osobní dopravy na celkových výkonech v osobní dopravě</t>
  </si>
  <si>
    <t>Počet nových a modernizovaných objektů sloužících složkám IZS</t>
  </si>
  <si>
    <t>objekt</t>
  </si>
  <si>
    <t>Počet nové techniky a věcných prostředků složek IZS</t>
  </si>
  <si>
    <t>set</t>
  </si>
  <si>
    <t>Počet exponovaných území s nedostatečnou připraveností složek IZS</t>
  </si>
  <si>
    <t>území</t>
  </si>
  <si>
    <t>Počet podpořených zázemí pro služby a sociální práci</t>
  </si>
  <si>
    <t>zázemí</t>
  </si>
  <si>
    <t>Počet poskytovaných druhů sociálních služeb</t>
  </si>
  <si>
    <t>služby</t>
  </si>
  <si>
    <t>Počet podpořených bytů pro sociální bydlení</t>
  </si>
  <si>
    <t>bytové jednotky</t>
  </si>
  <si>
    <t>Kapacita služeb a sociální péče</t>
  </si>
  <si>
    <t>klienti</t>
  </si>
  <si>
    <t>Průměrný počet osob využívající sociální bydlení</t>
  </si>
  <si>
    <t>osoby/rok</t>
  </si>
  <si>
    <t>Nárůst kapacity sociálních bytů</t>
  </si>
  <si>
    <t>Celková délka lesních cest</t>
  </si>
  <si>
    <t>Celková délka polních cest</t>
  </si>
  <si>
    <t>Počet podpořených kooperačních činností</t>
  </si>
  <si>
    <t>akce</t>
  </si>
  <si>
    <t>Celková délka cest zajišťující zpřístupnění pozemků, zvýšení prostupnosti krajiny a její diverzifikaci</t>
  </si>
  <si>
    <t>Počet nově pořízených vozidel pro veřejnou dopravu</t>
  </si>
  <si>
    <t>vozidla</t>
  </si>
  <si>
    <t>Počet revitalizovaných památkových objektů</t>
  </si>
  <si>
    <t>objekty</t>
  </si>
  <si>
    <t>Zvýšení očekávaného počtu návštěv podporovaných kulturních a přírodních památek a atrakcí</t>
  </si>
  <si>
    <t>návštěvy/rok</t>
  </si>
  <si>
    <t>Počet návštěv kulturních památek a paměťových institucí zpřístupněných za vstupné</t>
  </si>
  <si>
    <t>návštěvníci/rok</t>
  </si>
  <si>
    <t>Celkový počet účastníků informačních akcí</t>
  </si>
  <si>
    <t>Počet podniků/příjemců, kteří obdrželi podporu na investice do agroturistiky</t>
  </si>
  <si>
    <t>Celkový počet realizovaných projektů/opatření v lesích</t>
  </si>
  <si>
    <t>Počet pořízených mobiliářů (informační tabule, koše apod.)</t>
  </si>
  <si>
    <t>počet prvků</t>
  </si>
  <si>
    <t>Počet podpořených projektů</t>
  </si>
  <si>
    <t>projekty</t>
  </si>
  <si>
    <t>PLÁN FINANCOVÁNÍ (způsobilé výdaje v tis. Kč)</t>
  </si>
  <si>
    <t>Celkové způsobilé výdaje (CZV)</t>
  </si>
  <si>
    <t>Z toho podpora</t>
  </si>
  <si>
    <t>Nezpůsobilé výdaje (tis. Kč)</t>
  </si>
  <si>
    <t>Z toho vlastní zdroje příjemci</t>
  </si>
  <si>
    <t>Počet informačních akcí</t>
  </si>
  <si>
    <t>projekty/operace</t>
  </si>
  <si>
    <t>Počet podpořených prodejen místních produktů</t>
  </si>
  <si>
    <t>prodejny</t>
  </si>
  <si>
    <t>Pracovní místa vytvořená v rámci podpořených projektů (Leader)</t>
  </si>
  <si>
    <t>Celková délka oplocenky</t>
  </si>
  <si>
    <t>m</t>
  </si>
  <si>
    <t>Celková délka cest/stezek</t>
  </si>
  <si>
    <t>Počet sociálních podniků vzniklých díky podpoře</t>
  </si>
  <si>
    <t>organizace</t>
  </si>
  <si>
    <t>Počet podpořených již existujících sociálních podniků</t>
  </si>
  <si>
    <t>Účastníci zaměstnaní po ukončení své účasti, včetně OSVČ</t>
  </si>
  <si>
    <t>Účastníci zaměstnaní 6 měsíců po ukončení své účasti, včetně OSVČ</t>
  </si>
  <si>
    <t>Účastíci ve věku nad 54 let zaměstnancí 6 měsíců po ukončení své účasti, včetně OSVČ</t>
  </si>
  <si>
    <t>Celkový počet účastníků</t>
  </si>
  <si>
    <t>2</t>
  </si>
  <si>
    <t>Využívání podpořených služeb</t>
  </si>
  <si>
    <t>Kapacita podpořených služeb</t>
  </si>
  <si>
    <t>místa</t>
  </si>
  <si>
    <t>Účastníci, kteří získali kvalifikaci po ukončení své účasti</t>
  </si>
  <si>
    <t>2.3.1 Zvýšit zapojení lokálních aktérů do řešení problémů nezaměstnanosti a sociálního začleňování ve venkovských oblastech</t>
  </si>
  <si>
    <t>2.3</t>
  </si>
  <si>
    <t>Počet projektů, které zcela nebo z části provádějí sociální partneři nebo nevládní organizace</t>
  </si>
  <si>
    <t>vlastní</t>
  </si>
  <si>
    <t>projekty/opatření</t>
  </si>
  <si>
    <t>OP ŽP</t>
  </si>
  <si>
    <t>4</t>
  </si>
  <si>
    <t>Plocha stanovišť, které jsou podporovány s cílem zlepšit jejich stav zachování</t>
  </si>
  <si>
    <t>0 (5 628 pro ČR)</t>
  </si>
  <si>
    <t>lokalita</t>
  </si>
  <si>
    <t>4.3</t>
  </si>
  <si>
    <t>Počet podniků pobírajících granty</t>
  </si>
  <si>
    <t>Soukromé investice odpovídající veřejné podpoře podniků (granty)</t>
  </si>
  <si>
    <t>EUR</t>
  </si>
  <si>
    <t>Zvýšení zaměstnanosti v podporovaných podnicích se zaměřením na znevýhodněné skupiny</t>
  </si>
  <si>
    <t>Počet revitalizací přírodního dědictví</t>
  </si>
  <si>
    <t>revitalizace</t>
  </si>
  <si>
    <t>Počet realizací rozvoje infrastrukturních opatření</t>
  </si>
  <si>
    <t>zažízení</t>
  </si>
  <si>
    <t>Počet lokalit, kde byly posíleny ekosystémové funkce krajiny</t>
  </si>
  <si>
    <t>925 01</t>
  </si>
  <si>
    <t>Celkové veřejné výdaje</t>
  </si>
  <si>
    <t xml:space="preserve">Programový rámec </t>
  </si>
  <si>
    <t>Nezpůsobilé výdaje (v tis.Kč)</t>
  </si>
  <si>
    <t>Tabulka g) Indikátory podle jednotlivých specifických cílů a opatření (příp. podopatření) SCLLD</t>
  </si>
  <si>
    <t>PR ZAM</t>
  </si>
  <si>
    <t>PR ŽP</t>
  </si>
  <si>
    <t>6B</t>
  </si>
  <si>
    <t>19.3.1</t>
  </si>
  <si>
    <t>2.3.1</t>
  </si>
  <si>
    <t xml:space="preserve"> </t>
  </si>
  <si>
    <t>Tabulka f) Financování SCLLD v jednotlivých letech podle specifických cílů operačních programů /opatření EZFRV (PRV) - CELKEM</t>
  </si>
  <si>
    <t>Tabulka f) Financování SCLLD v jednotlivých letech podle specifických cílů operačních programů /opatření EZFRV (PRV) - 2016</t>
  </si>
  <si>
    <t>Tabulka f) Financování SCLLD v jednotlivých letech podle specifických cílů operačních programů /opatření EZFRV (PRV) -2017</t>
  </si>
  <si>
    <t>Tabulka f) Financování SCLLD v jednotlivých letech podle specifických cílů operačních programů /opatření EZFRV (PRV) -2018</t>
  </si>
  <si>
    <t>Tabulka f) Financování SCLLD v jednotlivých letech podle specifických cílů operačních programů /opatření EZFRV (PRV) -2019</t>
  </si>
  <si>
    <t>Tabulka f) Financování SCLLD v jednotlivých letech podle specifických cílů operačních programů /opatření EZFRV (PRV) -2020</t>
  </si>
  <si>
    <t>Tabulka f) Financování SCLLD v jednotlivých letech podle specifických cílů operačních programů /opatření EZFRV (PRV) -2021</t>
  </si>
  <si>
    <t>Tabulka f) Financování SCLLD v jednotlivých letech podle specifických cílů operačních programů /opatření EZFRV (PRV) -2022</t>
  </si>
  <si>
    <t>Národní veřejné zdroje (SR, SF)          (b)</t>
  </si>
  <si>
    <t>Národní veřejné zdroje (kraj, obec, jiné)                 (c)</t>
  </si>
  <si>
    <t>Národní soukromé zdroje (d)</t>
  </si>
  <si>
    <t xml:space="preserve">Prioritní osa OP / Priorita Unie </t>
  </si>
  <si>
    <t xml:space="preserve">Investiční priorita OP / Prioritní oblast </t>
  </si>
  <si>
    <t xml:space="preserve">Investiční priorita OP / Prioritní oblast  </t>
  </si>
  <si>
    <t xml:space="preserve">Investiční priorita OP / Prioritní oblast / </t>
  </si>
  <si>
    <t>Specifický cíl OP / Operace PRV</t>
  </si>
  <si>
    <t>Tabulka e) Financování podle jednotlivých specifických cílů a opatření (příp. podopatření) SCLLD v jednotlivých letech - CELKEM</t>
  </si>
  <si>
    <t>Tabulka e) Financování podle jednotlivých specifických cílů a opatření (příp. podopatření) SCLLD v jednotlivých letech - 2016</t>
  </si>
  <si>
    <t>Tabulka e) Financování podle jednotlivých specifických cílů a opatření (příp. podopatření) SCLLD v jednotlivých letech - 2017</t>
  </si>
  <si>
    <t>Tabulka e) Financování podle jednotlivých specifických cílů a opatření (příp. podopatření) SCLLD v jednotlivých letech - 2018</t>
  </si>
  <si>
    <t>Tabulka e) Financování podle jednotlivých specifických cílů a opatření (příp. podopatření) SCLLD v jednotlivých letech - 2019</t>
  </si>
  <si>
    <t>Tabulka e) Financování podle jednotlivých specifických cílů a opatření (příp. podopatření) SCLLD v jednotlivých letech - 2020</t>
  </si>
  <si>
    <t>Tabulka e) Financování podle jednotlivých specifických cílů a opatření (příp. podopatření) SCLLD v jednotlivých letech - 2021</t>
  </si>
  <si>
    <t>Tabulka e) Financování podle jednotlivých specifických cílů a opatření (příp. podopatření) SCLLD v jednotlivých letech - 2022</t>
  </si>
  <si>
    <t>Tabulka e) Financování podle jednotlivých specifických cílů a opatření (příp. podopatření) SCLLD v jednotlivých letech - 2023</t>
  </si>
  <si>
    <t>není</t>
  </si>
  <si>
    <t>SC 5.2 Zlepšit partnerství, spolupráci a informovanost MAS</t>
  </si>
  <si>
    <t>OP ZAM</t>
  </si>
  <si>
    <t>SC 3.2 Podporovat mimoškolní vzdělávání</t>
  </si>
  <si>
    <t>4.1 Pečovat o lesy a zemědělskou krajinu</t>
  </si>
  <si>
    <t>1.1 Zlepšit podmínky pro zaměstnanost především znevýhodněných obyvatel</t>
  </si>
  <si>
    <t>1.1. Zlepšit podmínky pro zaměstnanost především znevýhodněných obyvatel</t>
  </si>
  <si>
    <t>1.2 Rozvíjet a podporovat drobné podnikání, malé a střední podniky</t>
  </si>
  <si>
    <t xml:space="preserve">2.3.1 </t>
  </si>
  <si>
    <t xml:space="preserve">4.1 </t>
  </si>
  <si>
    <t>2.4 Zkvalitnit infrastrukturu cestovního ruchu</t>
  </si>
  <si>
    <t>2.5 Zvýšit bezpečnost v obcích</t>
  </si>
  <si>
    <t>3.1 Zvýšit dostupnost a úroveň sociálních a zdravotních služeb</t>
  </si>
  <si>
    <t>4.3 Obnovit a zachovat kulturní a přírodní památky a venkovský vzhled obcí</t>
  </si>
  <si>
    <t>Hodnoty převzaty z Programového dokumentu IROP.</t>
  </si>
  <si>
    <t xml:space="preserve">Příspěvek Unie </t>
  </si>
  <si>
    <t>Národní veřejné zdroje (SR, SF)</t>
  </si>
  <si>
    <t>Národní veřejné zdroje (kraj, obec, jiné)</t>
  </si>
  <si>
    <t>Národní soukromé zdroje</t>
  </si>
  <si>
    <t>1</t>
  </si>
  <si>
    <t>1.1.1 Podpora sociálního podnikání</t>
  </si>
  <si>
    <t>1.1.1.1 Vznik a modernizace sociálních podniků</t>
  </si>
  <si>
    <t>1.1.2. Vytváření pracovních příležitostí pro znevýhodněné skupiny obyvatel</t>
  </si>
  <si>
    <t>1.1.3 Propojení profesních a rodinných potřeb</t>
  </si>
  <si>
    <t xml:space="preserve">       2.1 Rozvíjet a podporovat školní a předškolní zařízení          3.2 Podporovat mimoškolní aktivity</t>
  </si>
  <si>
    <t>1.1.1.2. Vznik a rozvoj nových podnikatelských aktivit v oblasti sociálního podnikání</t>
  </si>
  <si>
    <t>1.2 Rozvíjet a podporovat drobné podnikání, malé a střední podniky                   1.3 Prozvíjet místní tradiční řemesla, produkty a služby</t>
  </si>
  <si>
    <t>2.4 Zkvalitnit infrastrukturu cestovního ruchu                                   2.5 Zvýšit bezpečnost v obcích                                  4.2 Chránit přírodu a přírodní bohatství</t>
  </si>
  <si>
    <t>3.1.2 Podpora sociální integrace včetně vzdělávání sociálních pracovníků</t>
  </si>
  <si>
    <t>3.2 Podporovat mimoškolní vzdělávání</t>
  </si>
  <si>
    <t>3.2.2 Vzdělávací aktivity pro znevýhodněné skupiny obyvatel</t>
  </si>
  <si>
    <t>4.1.3 Výsadba a obnova zeleně</t>
  </si>
  <si>
    <t>4.2 Chránit přírodu a přírodní bohatství</t>
  </si>
  <si>
    <t>5.2 Zlepšit partnerství, spolupráci a informovanost MAS</t>
  </si>
  <si>
    <t xml:space="preserve"> 1.2 Rozvíjet a podporovat drobné podnikání, malé a střední podniky</t>
  </si>
  <si>
    <t>1.3.1 Podpora místních výrobců včetně pořádání místních trhů</t>
  </si>
  <si>
    <t>1.3 Rozvíjet místní tradiční řemesla, produkty a služby</t>
  </si>
  <si>
    <t xml:space="preserve"> 2.1 Rozvíjet a podporovat školní a předškolní zařízení   </t>
  </si>
  <si>
    <t xml:space="preserve">2.1.2 Zkvalitnění výuky a služeb škol a předškolních zařízení  </t>
  </si>
  <si>
    <t xml:space="preserve"> 2.4 Zkvalitnit infrastrukturu cestovního ruchu   </t>
  </si>
  <si>
    <t>2.4.1 Podpora agroturismu</t>
  </si>
  <si>
    <t>2.5.2 Budování a rekonstrukce zastávek a terminálů veřejné dopravy</t>
  </si>
  <si>
    <t>2.5.3 Budování přechodů pro chodce a prvků zvyšujících bezpečnost dopravy</t>
  </si>
  <si>
    <t>3.2.1 Rozvoj mimoškolního vzdělávání pro všechny věkové skupiny obyvatel</t>
  </si>
  <si>
    <t xml:space="preserve">4.3 </t>
  </si>
  <si>
    <t>4.2.1 Omezení zdrojů znečištění (investice do obnovitelných zdrojů apod.)</t>
  </si>
  <si>
    <t>lůžka</t>
  </si>
  <si>
    <t xml:space="preserve">  1.3 Prozvíjet místní tradiční řemesla, produkty a služby                     2.4 Zkvalitnit infrastrukturu cestovního ruchu</t>
  </si>
  <si>
    <r>
      <t>PLÁN FINANCOVÁNÍ (</t>
    </r>
    <r>
      <rPr>
        <b/>
        <u/>
        <sz val="7"/>
        <color rgb="FFFF0000"/>
        <rFont val="Calibri"/>
        <family val="2"/>
        <charset val="238"/>
        <scheme val="minor"/>
      </rPr>
      <t>způsobilé</t>
    </r>
    <r>
      <rPr>
        <b/>
        <sz val="7"/>
        <color rgb="FFFF0000"/>
        <rFont val="Calibri"/>
        <family val="2"/>
        <charset val="238"/>
        <scheme val="minor"/>
      </rPr>
      <t xml:space="preserve"> výdaje v tis. Kč)</t>
    </r>
  </si>
  <si>
    <r>
      <t>T</t>
    </r>
    <r>
      <rPr>
        <b/>
        <u/>
        <sz val="10"/>
        <color rgb="FFFF0000"/>
        <rFont val="Calibri"/>
        <family val="2"/>
        <charset val="238"/>
        <scheme val="minor"/>
      </rPr>
      <t>abulka f) Financování SCLLD v jednotlivých letech podle specifických cílů operačních programů /opatření EZFRV (PRV) -2023</t>
    </r>
  </si>
  <si>
    <t xml:space="preserve"> 4.1.1.1 Podpora zemědělských podniků                  (PR PRV - 2)</t>
  </si>
  <si>
    <t>4.1.1.2 Podpora lesnické technologie a techniky              (PR PRV - 11)</t>
  </si>
  <si>
    <t>4.1.1.3 Podpora lesnictví                (PR PRV - 4)</t>
  </si>
  <si>
    <t>4.1.1.4 Podpora zemědělství                   (PR PRV - 5)</t>
  </si>
  <si>
    <t>4.1.1.5 Spolupráce pro sdílení zařízení a zdrojů subjektů v regionu                 (PR PRV - 12)</t>
  </si>
  <si>
    <t>4.1.1.6 Spolupráce mezi aktéry krátkých dodavatelských řetězců a místních trhů     (PR PRV - 13)</t>
  </si>
  <si>
    <t>4.1.4.1 Pozemkové úpravy                   (PR PRV - 6)</t>
  </si>
  <si>
    <t>4.1.4.2 Ochrana lesních porostů                   (PR PRV - 9)</t>
  </si>
  <si>
    <t>Příspěvek Unie              (a)</t>
  </si>
  <si>
    <t xml:space="preserve">     Příspěvek Unie         (a)</t>
  </si>
  <si>
    <t>Příspěvek Unie               (a)</t>
  </si>
  <si>
    <t>Příspěvek Unie                   (a)</t>
  </si>
  <si>
    <t xml:space="preserve">h) financování podle programů a ESI fondů (Podpora v tisících Kč) </t>
  </si>
  <si>
    <t xml:space="preserve">Pozn.: Tabulka se generuje automaticky v MS2014+ z údajů vyplněných v tabulce e). </t>
  </si>
  <si>
    <t>Fond</t>
  </si>
  <si>
    <t>Příspěvek Unie (tis. Kč)</t>
  </si>
  <si>
    <t>Národní spolufinancování (tis. Kč)</t>
  </si>
  <si>
    <t>Podpora (tis. Kč)</t>
  </si>
  <si>
    <t>EFRR</t>
  </si>
  <si>
    <t>ESF</t>
  </si>
  <si>
    <t>EZFRV</t>
  </si>
  <si>
    <t>Celkem</t>
  </si>
  <si>
    <t>Celkem EFRR</t>
  </si>
  <si>
    <t>Celkem ESF</t>
  </si>
  <si>
    <t>Celkem EZFRV</t>
  </si>
  <si>
    <t>Počet sociálních podniků vzniklých díky podpoře, které fungují i po skončení podpory</t>
  </si>
  <si>
    <t>Výsledek</t>
  </si>
  <si>
    <t>Znevýhodnění účastníci, kteří po ukončení své účasti hledají zaměstnání, jsou v procesu zvdělávání/odborné přípravy, rozšiřují si kvalifikaci nebo jsou zaměstnání, a to i OSVČ</t>
  </si>
  <si>
    <t>Hodnota indikátrou vychází z hodnoty indikátoru 60000 a 62600. Předpokládá se, že po ukončení projektu dojde k obměně zaměstnanců, aby byl splněn princip integračního sociálního podniku - znevýhodněným osobám umožnit získat pracovní návyky, rozšířit jejich kvalifikaci a uvolnit je pro běžný pracovní trh. V příadě, že by přijatí zaměstnanci nebyli ještě dostatčeně připraveni pro běžný pracovní trh a budou-li zvládat své pracovní ukoly, bude zaměstnání v sociálním podniku prodlouženo.</t>
  </si>
  <si>
    <t>Počet zaměstnavatelů, kteří podporují flexibilní formy práce</t>
  </si>
  <si>
    <t>Podle průzkumu v území MAS předpokládáme, že alespoň jeden podnik nově zavede flexibilní formu práce pro své zaměstnance.</t>
  </si>
  <si>
    <t>Hodnota indikátru vychází z hodnoty idnikátru 60 000. Předpokládá se, že 20 % osob, které se zúčastní vzdělávacích kurzů, tyto kurzy nedokončí či nesloží závěrečné zkoušky.</t>
  </si>
  <si>
    <t>Počet osob pracujících v rámci flexibilní formy práce</t>
  </si>
  <si>
    <t>Kapacita podpořených zařízení péče o děti nebo vzdělávacích zařízení</t>
  </si>
  <si>
    <t>Bývalí účastníci projektů, u nichž intervence formou sociální práce naplnila svůj účel</t>
  </si>
  <si>
    <t>Hodnota indikátoru vychází z hodnoty idnikátrou 60000. Odhaduje se, že zhruba 70 % klientů dokáže poskytnutou sociální práci správně využít ke zlepšení své vlastní situace. (101 *0,7 = 70,7, zaokrouhleno na 70 osob.)</t>
  </si>
  <si>
    <t>Bývalí účastníci projektů v oblasti sociálních služeb, u nichž služba naplnila svůj účel</t>
  </si>
  <si>
    <t>V území MAS nyní neexistuje žádný zaevidovaný sociální podnik, který by působil na území MAS. Pouze jeden sociální podnik zde má sídlo, ale činnost vyvíjí mimo území MAS.</t>
  </si>
  <si>
    <t>Indikátor sledován z úrovně ŘO OP Z po 12 měsících od ukončení podpory. MAS předpokládá, že založený sociální podnik dle kódu 1 02 13 bude fungovat řádově roky i po ukončení podpory. Cílová hodnota indikátoru má návaznost na opatření IROP, kde se předpokládá podpora vzniku a technického vybavení 1 soc. podniku. V rámci OP Z by pak byl financován provoz tohoto podniku po dobu 2 let. Určení hodnoty indikátoru  v obou programech vychází z průzkumu zájmu v území MAS o tuto aktivitu.</t>
  </si>
  <si>
    <t>Hodnota indikátrou je shodná s hodnotnou indikátrou 60000. Očekává se, že oba nově přijatí zaměstnanci zvládnou své pracovní úkoly a získají osvědčení o zvýšení své kvalifikace. S výměnou zaměstnanců v průběhu projektu se neuvažuje. Výměna osob na pracovních pozicích je možná v případě, kdy zaměstnanec nezvládne své pracovní úkoly či sám bude chtít místo opustit. V prvním případě se nepředpokládá, že zaměstnanec získá kvallifikaci.</t>
  </si>
  <si>
    <t>Hodnota indikátoru vychází z hodnoty indikátoru 62600. Předpokládá se, že z osob, které úspěšně absolvovaly vzdělávací kurzy nebude mít o práci zájem 10 % osob, tj.v celých osobách celkem 2.</t>
  </si>
  <si>
    <t>Hodnota vychází z hodnoty indikátoru 60 000. Předpokládá se, že jen okolo 5 % osob nalezne flexibilní formu práce dle svých požadavků.</t>
  </si>
  <si>
    <t>V opatření předpokládáme 80 % projektů zaměřených na poskytování sociálních služeb. Indikátor vychází z hodnoty indikátrou 67310, 80 % z 70 osob je 56.</t>
  </si>
  <si>
    <r>
      <t>1.2.2 Podpora venkovských prodejen a obchodů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        3. Podpora zpracování a uvádění zemědělských produktů na trh                                                    </t>
    </r>
  </si>
  <si>
    <t xml:space="preserve">1.3 Rozvíjet místní tradiční řemesla, produkty a služby                        2.4 Zkvalitnit infrastrukturu cestovního ruchu </t>
  </si>
  <si>
    <t xml:space="preserve"> 2.4 Zkvalitnit infrastrukturu cestovního ruchu                                      2.5 Zvýšit bezpečnost v obcích 4.2 Chránit přírodu a přírodní bohatství                   </t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</si>
  <si>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2.4.2 Naučné stezky po kulturních památkách a památkových rezervacích  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           10. Podpora společenských funkcí lesa </t>
    </r>
  </si>
  <si>
    <r>
      <rPr>
        <b/>
        <strike/>
        <sz val="7"/>
        <color rgb="FF00B0F0"/>
        <rFont val="Calibri"/>
        <family val="2"/>
        <charset val="238"/>
        <scheme val="minor"/>
      </rPr>
      <t>1.2.3 Vzdělávání a poradenství pro podnikatele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           1. Odborné vzdělávání a poradenství pro podnikatele </t>
    </r>
  </si>
  <si>
    <r>
      <rPr>
        <b/>
        <strike/>
        <sz val="7"/>
        <color rgb="FF00B0F0"/>
        <rFont val="Calibri"/>
        <family val="2"/>
        <charset val="238"/>
        <scheme val="minor"/>
      </rPr>
      <t>1.3.2 Podpora modernizace výroby</t>
    </r>
    <r>
      <rPr>
        <b/>
        <sz val="7"/>
        <color rgb="FF00B0F0"/>
        <rFont val="Calibri"/>
        <family val="2"/>
        <charset val="238"/>
        <scheme val="minor"/>
      </rPr>
      <t xml:space="preserve">                 7. Rozvoj nezemědělské činnosti a agroturistiky </t>
    </r>
  </si>
  <si>
    <t xml:space="preserve"> 2.1 Rozvíjet a podporovat školní a předškolní zařízení                          3.2 Podporovat mimoškolní aktivity                      </t>
  </si>
  <si>
    <t xml:space="preserve">3.2.1 Rozvoj mimoškolního vzdělávání pro všechny věkové skupiny obyvatel                                       </t>
  </si>
  <si>
    <r>
      <t xml:space="preserve">4.1.1 Zlepšení technického vybavení v zemědělských a lesnických podnicích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           4. Lesnická infrastruktura </t>
    </r>
  </si>
  <si>
    <r>
      <rPr>
        <b/>
        <strike/>
        <sz val="7"/>
        <color rgb="FF00B0F0"/>
        <rFont val="Calibri"/>
        <family val="2"/>
        <charset val="238"/>
        <scheme val="minor"/>
      </rPr>
      <t>4.1.1 Zlepšení technického vybavení v zemědělských a lesnických podnicích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                 5. Zemědělská infrastruktura</t>
    </r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</si>
  <si>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4.1.4 Krajinářské zásahy a komplexní pozemkové úpravy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6. Ochrana krajinného rázu, včetně obnovy zeleně a vody v krajině</t>
    </r>
  </si>
  <si>
    <r>
      <rPr>
        <b/>
        <strike/>
        <sz val="7"/>
        <color rgb="FF00B0F0"/>
        <rFont val="Calibri"/>
        <family val="2"/>
        <charset val="238"/>
        <scheme val="minor"/>
      </rPr>
      <t>4.1.4 Krajinářské zásahy a komplexní pozemkové úpravy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9. Ochrana lesních porostů</t>
    </r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</si>
  <si>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4.1.1 Zlepšení technického vybavení v zemědělských a lesnických podnicích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                    11. Investice do lesnických technologií a techniky </t>
    </r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</si>
  <si>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4.1.1 Zlepšení technického vybavení v zemědělských a lesnických podnicích 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              12. Podpora spolupráce společného sdílení zařízení a zdrojů </t>
    </r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</si>
  <si>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4.1.1 Zlepšení technického vybavení v zemědělských a lesnických podnicích 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            13. Podpora spolupráce mezi aktéry v území</t>
    </r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</si>
  <si>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4.2.2 Budování a zkvalitňování preventivních protipovodňových opatření 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                  8. Preventivní protipovodňová opatření v lesích</t>
    </r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</si>
  <si>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4.1.1 Zlepšení technického vybavení v zemědělských a lesnických podnicích 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                 2. Podpora rozvoje zemědělských podniků </t>
    </r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</si>
  <si>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5.2.2 Projekty spolupráce s okolními a ostatními MAS  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14. Projekty spolupráce </t>
    </r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</si>
  <si>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1.2.2 Podpora venkovských prodejen a obchodů </t>
    </r>
    <r>
      <rPr>
        <b/>
        <sz val="7"/>
        <color rgb="FFFF0000"/>
        <rFont val="Calibri"/>
        <family val="2"/>
        <charset val="238"/>
        <scheme val="minor"/>
      </rPr>
      <t xml:space="preserve">                                                      </t>
    </r>
    <r>
      <rPr>
        <b/>
        <sz val="7"/>
        <color rgb="FF00B0F0"/>
        <rFont val="Calibri"/>
        <family val="2"/>
        <charset val="238"/>
        <scheme val="minor"/>
      </rPr>
      <t xml:space="preserve">3. Podpora zpracování a uvádění zemědělských produktů na trh  </t>
    </r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</si>
  <si>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1.2.3 Vzdělávání a poradenství pro podnikatele 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         1. Odborné vzdělávání a poradenství pro podnikatele </t>
    </r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</si>
  <si>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1.3.2 Podpora modernizace výroby  </t>
    </r>
    <r>
      <rPr>
        <b/>
        <sz val="7"/>
        <color rgb="FFFF0000"/>
        <rFont val="Calibri"/>
        <family val="2"/>
        <charset val="238"/>
        <scheme val="minor"/>
      </rPr>
      <t xml:space="preserve">               </t>
    </r>
    <r>
      <rPr>
        <b/>
        <sz val="7"/>
        <color rgb="FF00B0F0"/>
        <rFont val="Calibri"/>
        <family val="2"/>
        <charset val="238"/>
        <scheme val="minor"/>
      </rPr>
      <t xml:space="preserve">7. Rozvoj nezemědělské činnosti a agroturistiky </t>
    </r>
  </si>
  <si>
    <t xml:space="preserve">2.1 Rozvíjet a podporovat školní a předškolní zařízení                          3.2 Podporovat mimoškolní aktivity    </t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</si>
  <si>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2.4.2 Naučné stezky po kulturních památkách a památkových rezervacích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             10. Podpora společenských funkcí lesa </t>
    </r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</si>
  <si>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4.1.1 Zlepšení technického vybavení v zemědělských a lesnických podnicích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                  2. Podpora rozvoje zemědělských podniků </t>
    </r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</si>
  <si>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4.1.1 Zlepšení technického vybavení v zemědělských a lesnických podnicích 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                   11. Investice do lesnických technologií a techniky </t>
    </r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</si>
  <si>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4.1.1 Zlepšení technického vybavení v zemědělských a lesnických podnicích  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         4. Lesnická infrastruktura </t>
    </r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</si>
  <si>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4.1.1 Zlepšení technického vybavení v zemědělských a lesnických podnicích   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             5. Zemědělská infrastruktura</t>
    </r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</si>
  <si>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4.1.1 Zlepšení technického vybavení v zemědělských a lesnických podnicích  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             12. Podpora spolupráce společného sdílení zařízení a zdrojů </t>
    </r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</si>
  <si>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4.1.1 Zlepšení technického vybavení v zemědělských a lesnických podnicích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             13. Podpora spolupráce mezi aktéry v území</t>
    </r>
  </si>
  <si>
    <r>
      <rPr>
        <b/>
        <strike/>
        <sz val="7"/>
        <color rgb="FF00B0F0"/>
        <rFont val="Calibri"/>
        <family val="2"/>
        <charset val="238"/>
        <scheme val="minor"/>
      </rPr>
      <t>4.1.4 Krajinářské zásahy a komplexní pozemkové úpravy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6. Ochrana krajinného rázu, včetně obnovy zeleně a vody v krajině</t>
    </r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</si>
  <si>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4.1.4 Krajinářské zásahy a komplexní pozemkové úpravy 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9. Ochrana lesních porostů</t>
    </r>
  </si>
  <si>
    <r>
      <rPr>
        <b/>
        <strike/>
        <sz val="7"/>
        <color rgb="FF00B0F0"/>
        <rFont val="Calibri"/>
        <family val="2"/>
        <charset val="238"/>
        <scheme val="minor"/>
      </rPr>
      <t xml:space="preserve">4.2.2 Budování a zkvalitňování preventivních protipovodňových opatření   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                8. Preventivní protipovodňová opatření v lesích</t>
    </r>
  </si>
  <si>
    <r>
      <t>11000,00</t>
    </r>
    <r>
      <rPr>
        <sz val="7"/>
        <color rgb="FF00B0F0"/>
        <rFont val="Calibri"/>
        <family val="2"/>
        <charset val="238"/>
        <scheme val="minor"/>
      </rPr>
      <t xml:space="preserve">              22822,00</t>
    </r>
  </si>
  <si>
    <r>
      <t xml:space="preserve">10450,00 </t>
    </r>
    <r>
      <rPr>
        <sz val="7"/>
        <color rgb="FF00B0F0"/>
        <rFont val="Calibri"/>
        <family val="2"/>
        <charset val="238"/>
        <scheme val="minor"/>
      </rPr>
      <t xml:space="preserve">  21680,90</t>
    </r>
  </si>
  <si>
    <r>
      <t xml:space="preserve">550,00 </t>
    </r>
    <r>
      <rPr>
        <sz val="7"/>
        <color rgb="FF00B0F0"/>
        <rFont val="Calibri"/>
        <family val="2"/>
        <charset val="238"/>
        <scheme val="minor"/>
      </rPr>
      <t xml:space="preserve"> 1141,10</t>
    </r>
  </si>
  <si>
    <r>
      <t xml:space="preserve">1375,00 </t>
    </r>
    <r>
      <rPr>
        <sz val="7"/>
        <color rgb="FF00B0F0"/>
        <rFont val="Calibri"/>
        <family val="2"/>
        <charset val="238"/>
        <scheme val="minor"/>
      </rPr>
      <t xml:space="preserve">  2750,00</t>
    </r>
  </si>
  <si>
    <r>
      <t>1306,25</t>
    </r>
    <r>
      <rPr>
        <sz val="7"/>
        <color rgb="FF00B0F0"/>
        <rFont val="Calibri"/>
        <family val="2"/>
        <charset val="238"/>
        <scheme val="minor"/>
      </rPr>
      <t xml:space="preserve">   2612,50</t>
    </r>
  </si>
  <si>
    <r>
      <rPr>
        <strike/>
        <sz val="7"/>
        <color rgb="FF00B0F0"/>
        <rFont val="Calibri"/>
        <family val="2"/>
        <charset val="238"/>
        <scheme val="minor"/>
      </rPr>
      <t xml:space="preserve">68,75 </t>
    </r>
    <r>
      <rPr>
        <sz val="7"/>
        <color rgb="FF00B0F0"/>
        <rFont val="Calibri"/>
        <family val="2"/>
        <charset val="238"/>
        <scheme val="minor"/>
      </rPr>
      <t xml:space="preserve">  137,50</t>
    </r>
  </si>
  <si>
    <r>
      <t>3856,00</t>
    </r>
    <r>
      <rPr>
        <sz val="7"/>
        <color rgb="FF00B0F0"/>
        <rFont val="Calibri"/>
        <family val="2"/>
        <charset val="238"/>
        <scheme val="minor"/>
      </rPr>
      <t xml:space="preserve">  7356,00</t>
    </r>
  </si>
  <si>
    <r>
      <t>3663,20</t>
    </r>
    <r>
      <rPr>
        <sz val="7"/>
        <color rgb="FF00B0F0"/>
        <rFont val="Calibri"/>
        <family val="2"/>
        <charset val="238"/>
        <scheme val="minor"/>
      </rPr>
      <t xml:space="preserve">  6988,20</t>
    </r>
  </si>
  <si>
    <r>
      <rPr>
        <strike/>
        <sz val="7"/>
        <color rgb="FF00B0F0"/>
        <rFont val="Calibri"/>
        <family val="2"/>
        <charset val="238"/>
        <scheme val="minor"/>
      </rPr>
      <t xml:space="preserve">192,80 </t>
    </r>
    <r>
      <rPr>
        <sz val="7"/>
        <color rgb="FF00B0F0"/>
        <rFont val="Calibri"/>
        <family val="2"/>
        <charset val="238"/>
        <scheme val="minor"/>
      </rPr>
      <t xml:space="preserve">  367,80</t>
    </r>
  </si>
  <si>
    <r>
      <t>2010,00</t>
    </r>
    <r>
      <rPr>
        <sz val="7"/>
        <color rgb="FF00B0F0"/>
        <rFont val="Calibri"/>
        <family val="2"/>
        <charset val="238"/>
        <scheme val="minor"/>
      </rPr>
      <t xml:space="preserve"> 2832,00</t>
    </r>
  </si>
  <si>
    <r>
      <t>1909,50</t>
    </r>
    <r>
      <rPr>
        <sz val="7"/>
        <color rgb="FF00B0F0"/>
        <rFont val="Calibri"/>
        <family val="2"/>
        <charset val="238"/>
        <scheme val="minor"/>
      </rPr>
      <t xml:space="preserve">  2690,40</t>
    </r>
  </si>
  <si>
    <r>
      <rPr>
        <strike/>
        <sz val="7"/>
        <color rgb="FF00B0F0"/>
        <rFont val="Calibri"/>
        <family val="2"/>
        <charset val="238"/>
        <scheme val="minor"/>
      </rPr>
      <t>100,50</t>
    </r>
    <r>
      <rPr>
        <sz val="7"/>
        <color rgb="FF00B0F0"/>
        <rFont val="Calibri"/>
        <family val="2"/>
        <charset val="238"/>
        <scheme val="minor"/>
      </rPr>
      <t xml:space="preserve">  141,60</t>
    </r>
  </si>
  <si>
    <r>
      <t>1000,00</t>
    </r>
    <r>
      <rPr>
        <sz val="7"/>
        <color rgb="FF00B0F0"/>
        <rFont val="Calibri"/>
        <family val="2"/>
        <charset val="238"/>
        <scheme val="minor"/>
      </rPr>
      <t xml:space="preserve">  2000,00</t>
    </r>
  </si>
  <si>
    <r>
      <t>950,00</t>
    </r>
    <r>
      <rPr>
        <sz val="7"/>
        <color rgb="FF00B0F0"/>
        <rFont val="Calibri"/>
        <family val="2"/>
        <charset val="238"/>
        <scheme val="minor"/>
      </rPr>
      <t xml:space="preserve">  1900,00</t>
    </r>
  </si>
  <si>
    <r>
      <rPr>
        <strike/>
        <sz val="7"/>
        <color rgb="FF00B0F0"/>
        <rFont val="Calibri"/>
        <family val="2"/>
        <charset val="238"/>
        <scheme val="minor"/>
      </rPr>
      <t>50,00</t>
    </r>
    <r>
      <rPr>
        <sz val="7"/>
        <color rgb="FF00B0F0"/>
        <rFont val="Calibri"/>
        <family val="2"/>
        <charset val="238"/>
        <scheme val="minor"/>
      </rPr>
      <t xml:space="preserve">  100,00</t>
    </r>
  </si>
  <si>
    <r>
      <t>1259,00</t>
    </r>
    <r>
      <rPr>
        <sz val="7"/>
        <color rgb="FF00B0F0"/>
        <rFont val="Calibri"/>
        <family val="2"/>
        <charset val="238"/>
        <scheme val="minor"/>
      </rPr>
      <t xml:space="preserve"> 3827,00</t>
    </r>
  </si>
  <si>
    <r>
      <t>1196,05</t>
    </r>
    <r>
      <rPr>
        <sz val="7"/>
        <color rgb="FF00B0F0"/>
        <rFont val="Calibri"/>
        <family val="2"/>
        <charset val="238"/>
        <scheme val="minor"/>
      </rPr>
      <t xml:space="preserve"> 3635,65</t>
    </r>
  </si>
  <si>
    <r>
      <rPr>
        <strike/>
        <sz val="7"/>
        <color rgb="FF00B0F0"/>
        <rFont val="Calibri"/>
        <family val="2"/>
        <charset val="238"/>
        <scheme val="minor"/>
      </rPr>
      <t>62,95</t>
    </r>
    <r>
      <rPr>
        <sz val="7"/>
        <color rgb="FF00B0F0"/>
        <rFont val="Calibri"/>
        <family val="2"/>
        <charset val="238"/>
        <scheme val="minor"/>
      </rPr>
      <t xml:space="preserve"> 191,35</t>
    </r>
  </si>
  <si>
    <r>
      <t>1500,00</t>
    </r>
    <r>
      <rPr>
        <sz val="7"/>
        <color rgb="FF00B0F0"/>
        <rFont val="Calibri"/>
        <family val="2"/>
        <charset val="238"/>
        <scheme val="minor"/>
      </rPr>
      <t xml:space="preserve"> 4057,00</t>
    </r>
  </si>
  <si>
    <r>
      <t>1425,00</t>
    </r>
    <r>
      <rPr>
        <sz val="7"/>
        <color rgb="FF00B0F0"/>
        <rFont val="Calibri"/>
        <family val="2"/>
        <charset val="238"/>
        <scheme val="minor"/>
      </rPr>
      <t xml:space="preserve"> 3854,15</t>
    </r>
  </si>
  <si>
    <r>
      <rPr>
        <strike/>
        <sz val="7"/>
        <color rgb="FF00B0F0"/>
        <rFont val="Calibri"/>
        <family val="2"/>
        <charset val="238"/>
        <scheme val="minor"/>
      </rPr>
      <t>75,00</t>
    </r>
    <r>
      <rPr>
        <sz val="7"/>
        <color rgb="FF00B0F0"/>
        <rFont val="Calibri"/>
        <family val="2"/>
        <charset val="238"/>
        <scheme val="minor"/>
      </rPr>
      <t xml:space="preserve"> 202,85</t>
    </r>
  </si>
  <si>
    <r>
      <t>1651,11</t>
    </r>
    <r>
      <rPr>
        <sz val="7"/>
        <color rgb="FF00B0F0"/>
        <rFont val="Calibri"/>
        <family val="2"/>
        <charset val="238"/>
        <scheme val="minor"/>
      </rPr>
      <t xml:space="preserve"> 5428,89</t>
    </r>
  </si>
  <si>
    <r>
      <rPr>
        <strike/>
        <sz val="7"/>
        <color rgb="FF00B0F0"/>
        <rFont val="Calibri"/>
        <family val="2"/>
        <charset val="238"/>
        <scheme val="minor"/>
      </rPr>
      <t>557,25</t>
    </r>
    <r>
      <rPr>
        <sz val="7"/>
        <color rgb="FF00B0F0"/>
        <rFont val="Calibri"/>
        <family val="2"/>
        <charset val="238"/>
        <scheme val="minor"/>
      </rPr>
      <t xml:space="preserve"> 1832,25</t>
    </r>
  </si>
  <si>
    <r>
      <rPr>
        <strike/>
        <sz val="7"/>
        <color rgb="FF00B0F0"/>
        <rFont val="Calibri"/>
        <family val="2"/>
        <charset val="238"/>
        <scheme val="minor"/>
      </rPr>
      <t>185,75</t>
    </r>
    <r>
      <rPr>
        <sz val="7"/>
        <color rgb="FF00B0F0"/>
        <rFont val="Calibri"/>
        <family val="2"/>
        <charset val="238"/>
        <scheme val="minor"/>
      </rPr>
      <t xml:space="preserve"> 610,75</t>
    </r>
  </si>
  <si>
    <r>
      <rPr>
        <strike/>
        <sz val="7"/>
        <color rgb="FF00B0F0"/>
        <rFont val="Calibri"/>
        <family val="2"/>
        <charset val="238"/>
        <scheme val="minor"/>
      </rPr>
      <t>908,11</t>
    </r>
    <r>
      <rPr>
        <sz val="7"/>
        <color rgb="FF00B0F0"/>
        <rFont val="Calibri"/>
        <family val="2"/>
        <charset val="238"/>
        <scheme val="minor"/>
      </rPr>
      <t xml:space="preserve"> 2985,89</t>
    </r>
  </si>
  <si>
    <r>
      <rPr>
        <strike/>
        <sz val="7"/>
        <color rgb="FF00B0F0"/>
        <rFont val="Calibri"/>
        <family val="2"/>
        <charset val="238"/>
        <scheme val="minor"/>
      </rPr>
      <t>540,00</t>
    </r>
    <r>
      <rPr>
        <sz val="7"/>
        <color rgb="FF00B0F0"/>
        <rFont val="Calibri"/>
        <family val="2"/>
        <charset val="238"/>
        <scheme val="minor"/>
      </rPr>
      <t xml:space="preserve"> 2428,90</t>
    </r>
  </si>
  <si>
    <r>
      <rPr>
        <strike/>
        <sz val="7"/>
        <color rgb="FF00B0F0"/>
        <rFont val="Calibri"/>
        <family val="2"/>
        <charset val="238"/>
        <scheme val="minor"/>
      </rPr>
      <t>182,25</t>
    </r>
    <r>
      <rPr>
        <sz val="7"/>
        <color rgb="FF00B0F0"/>
        <rFont val="Calibri"/>
        <family val="2"/>
        <charset val="238"/>
        <scheme val="minor"/>
      </rPr>
      <t xml:space="preserve"> 819,75</t>
    </r>
  </si>
  <si>
    <r>
      <rPr>
        <strike/>
        <sz val="7"/>
        <color rgb="FF00B0F0"/>
        <rFont val="Calibri"/>
        <family val="2"/>
        <charset val="238"/>
        <scheme val="minor"/>
      </rPr>
      <t>60,75</t>
    </r>
    <r>
      <rPr>
        <sz val="7"/>
        <color rgb="FF00B0F0"/>
        <rFont val="Calibri"/>
        <family val="2"/>
        <charset val="238"/>
        <scheme val="minor"/>
      </rPr>
      <t xml:space="preserve"> 273,25</t>
    </r>
  </si>
  <si>
    <r>
      <rPr>
        <strike/>
        <sz val="7"/>
        <color rgb="FF00B0F0"/>
        <rFont val="Calibri"/>
        <family val="2"/>
        <charset val="238"/>
        <scheme val="minor"/>
      </rPr>
      <t>297,00</t>
    </r>
    <r>
      <rPr>
        <sz val="7"/>
        <color rgb="FF00B0F0"/>
        <rFont val="Calibri"/>
        <family val="2"/>
        <charset val="238"/>
        <scheme val="minor"/>
      </rPr>
      <t xml:space="preserve"> 1335,90</t>
    </r>
  </si>
  <si>
    <r>
      <rPr>
        <strike/>
        <sz val="7"/>
        <color rgb="FF00B0F0"/>
        <rFont val="Calibri"/>
        <family val="2"/>
        <charset val="238"/>
        <scheme val="minor"/>
      </rPr>
      <t>1111,11</t>
    </r>
    <r>
      <rPr>
        <sz val="7"/>
        <color rgb="FF00B0F0"/>
        <rFont val="Calibri"/>
        <family val="2"/>
        <charset val="238"/>
        <scheme val="minor"/>
      </rPr>
      <t xml:space="preserve"> 2666,66</t>
    </r>
  </si>
  <si>
    <r>
      <rPr>
        <strike/>
        <sz val="7"/>
        <color rgb="FF00B0F0"/>
        <rFont val="Calibri"/>
        <family val="2"/>
        <charset val="238"/>
        <scheme val="minor"/>
      </rPr>
      <t>375,00</t>
    </r>
    <r>
      <rPr>
        <sz val="7"/>
        <color rgb="FF00B0F0"/>
        <rFont val="Calibri"/>
        <family val="2"/>
        <charset val="238"/>
        <scheme val="minor"/>
      </rPr>
      <t xml:space="preserve"> 900,00</t>
    </r>
  </si>
  <si>
    <r>
      <rPr>
        <strike/>
        <sz val="7"/>
        <color rgb="FF00B0F0"/>
        <rFont val="Calibri"/>
        <family val="2"/>
        <charset val="238"/>
        <scheme val="minor"/>
      </rPr>
      <t>125,00</t>
    </r>
    <r>
      <rPr>
        <sz val="7"/>
        <color rgb="FF00B0F0"/>
        <rFont val="Calibri"/>
        <family val="2"/>
        <charset val="238"/>
        <scheme val="minor"/>
      </rPr>
      <t xml:space="preserve"> 300,00</t>
    </r>
  </si>
  <si>
    <r>
      <rPr>
        <strike/>
        <sz val="7"/>
        <color rgb="FF00B0F0"/>
        <rFont val="Calibri"/>
        <family val="2"/>
        <charset val="238"/>
        <scheme val="minor"/>
      </rPr>
      <t>611,11</t>
    </r>
    <r>
      <rPr>
        <sz val="7"/>
        <color rgb="FF00B0F0"/>
        <rFont val="Calibri"/>
        <family val="2"/>
        <charset val="238"/>
        <scheme val="minor"/>
      </rPr>
      <t xml:space="preserve"> 1466,66</t>
    </r>
  </si>
  <si>
    <r>
      <t>0,00</t>
    </r>
    <r>
      <rPr>
        <sz val="7"/>
        <color rgb="FF00B0F0"/>
        <rFont val="Calibri"/>
        <family val="2"/>
        <charset val="238"/>
        <scheme val="minor"/>
      </rPr>
      <t xml:space="preserve"> 333,33</t>
    </r>
  </si>
  <si>
    <r>
      <rPr>
        <strike/>
        <sz val="7"/>
        <color rgb="FF00B0F0"/>
        <rFont val="Calibri"/>
        <family val="2"/>
        <charset val="238"/>
        <scheme val="minor"/>
      </rPr>
      <t>0,00</t>
    </r>
    <r>
      <rPr>
        <sz val="7"/>
        <color rgb="FF00B0F0"/>
        <rFont val="Calibri"/>
        <family val="2"/>
        <charset val="238"/>
        <scheme val="minor"/>
      </rPr>
      <t xml:space="preserve"> 112,50</t>
    </r>
  </si>
  <si>
    <r>
      <rPr>
        <strike/>
        <sz val="7"/>
        <color rgb="FF00B0F0"/>
        <rFont val="Calibri"/>
        <family val="2"/>
        <charset val="238"/>
        <scheme val="minor"/>
      </rPr>
      <t>0,00</t>
    </r>
    <r>
      <rPr>
        <sz val="7"/>
        <color rgb="FF00B0F0"/>
        <rFont val="Calibri"/>
        <family val="2"/>
        <charset val="238"/>
        <scheme val="minor"/>
      </rPr>
      <t xml:space="preserve"> 37,50</t>
    </r>
  </si>
  <si>
    <r>
      <rPr>
        <strike/>
        <sz val="7"/>
        <color rgb="FF00B0F0"/>
        <rFont val="Calibri"/>
        <family val="2"/>
        <charset val="238"/>
        <scheme val="minor"/>
      </rPr>
      <t>0,00</t>
    </r>
    <r>
      <rPr>
        <sz val="7"/>
        <color rgb="FF00B0F0"/>
        <rFont val="Calibri"/>
        <family val="2"/>
        <charset val="238"/>
        <scheme val="minor"/>
      </rPr>
      <t xml:space="preserve"> 183,33</t>
    </r>
  </si>
  <si>
    <r>
      <rPr>
        <strike/>
        <sz val="7"/>
        <color rgb="FF00B0F0"/>
        <rFont val="Calibri"/>
        <family val="2"/>
        <charset val="238"/>
        <scheme val="minor"/>
      </rPr>
      <t xml:space="preserve">8284,45 </t>
    </r>
    <r>
      <rPr>
        <sz val="7"/>
        <color rgb="FF00B0F0"/>
        <rFont val="Calibri"/>
        <family val="2"/>
        <charset val="238"/>
        <scheme val="minor"/>
      </rPr>
      <t xml:space="preserve"> 11044,00</t>
    </r>
  </si>
  <si>
    <r>
      <rPr>
        <strike/>
        <sz val="7"/>
        <color rgb="FF00B0F0"/>
        <rFont val="Calibri"/>
        <family val="2"/>
        <charset val="238"/>
        <scheme val="minor"/>
      </rPr>
      <t>2796,00</t>
    </r>
    <r>
      <rPr>
        <sz val="7"/>
        <color rgb="FF00B0F0"/>
        <rFont val="Calibri"/>
        <family val="2"/>
        <charset val="238"/>
        <scheme val="minor"/>
      </rPr>
      <t xml:space="preserve"> 3727,35</t>
    </r>
  </si>
  <si>
    <r>
      <rPr>
        <strike/>
        <sz val="7"/>
        <color rgb="FF00B0F0"/>
        <rFont val="Calibri"/>
        <family val="2"/>
        <charset val="238"/>
        <scheme val="minor"/>
      </rPr>
      <t>932,00</t>
    </r>
    <r>
      <rPr>
        <sz val="7"/>
        <color rgb="FF00B0F0"/>
        <rFont val="Calibri"/>
        <family val="2"/>
        <charset val="238"/>
        <scheme val="minor"/>
      </rPr>
      <t xml:space="preserve"> 1242,45</t>
    </r>
  </si>
  <si>
    <r>
      <rPr>
        <strike/>
        <sz val="7"/>
        <color rgb="FF00B0F0"/>
        <rFont val="Calibri"/>
        <family val="2"/>
        <charset val="238"/>
        <scheme val="minor"/>
      </rPr>
      <t>4556,45</t>
    </r>
    <r>
      <rPr>
        <sz val="7"/>
        <color rgb="FF00B0F0"/>
        <rFont val="Calibri"/>
        <family val="2"/>
        <charset val="238"/>
        <scheme val="minor"/>
      </rPr>
      <t xml:space="preserve"> 6074,20</t>
    </r>
  </si>
  <si>
    <r>
      <rPr>
        <strike/>
        <sz val="7"/>
        <color rgb="FF00B0F0"/>
        <rFont val="Calibri"/>
        <family val="2"/>
        <charset val="238"/>
        <scheme val="minor"/>
      </rPr>
      <t>1333,33</t>
    </r>
    <r>
      <rPr>
        <sz val="7"/>
        <color rgb="FF00B0F0"/>
        <rFont val="Calibri"/>
        <family val="2"/>
        <charset val="238"/>
        <scheme val="minor"/>
      </rPr>
      <t xml:space="preserve"> 3555,55</t>
    </r>
  </si>
  <si>
    <r>
      <rPr>
        <strike/>
        <sz val="7"/>
        <color rgb="FF00B0F0"/>
        <rFont val="Calibri"/>
        <family val="2"/>
        <charset val="238"/>
        <scheme val="minor"/>
      </rPr>
      <t>450,00</t>
    </r>
    <r>
      <rPr>
        <sz val="7"/>
        <color rgb="FF00B0F0"/>
        <rFont val="Calibri"/>
        <family val="2"/>
        <charset val="238"/>
        <scheme val="minor"/>
      </rPr>
      <t xml:space="preserve"> 1200,00</t>
    </r>
  </si>
  <si>
    <r>
      <rPr>
        <strike/>
        <sz val="7"/>
        <color rgb="FF00B0F0"/>
        <rFont val="Calibri"/>
        <family val="2"/>
        <charset val="238"/>
        <scheme val="minor"/>
      </rPr>
      <t>150,00</t>
    </r>
    <r>
      <rPr>
        <sz val="7"/>
        <color rgb="FF00B0F0"/>
        <rFont val="Calibri"/>
        <family val="2"/>
        <charset val="238"/>
        <scheme val="minor"/>
      </rPr>
      <t xml:space="preserve"> 400,00</t>
    </r>
  </si>
  <si>
    <r>
      <rPr>
        <strike/>
        <sz val="7"/>
        <color rgb="FF00B0F0"/>
        <rFont val="Calibri"/>
        <family val="2"/>
        <charset val="238"/>
        <scheme val="minor"/>
      </rPr>
      <t>733,33</t>
    </r>
    <r>
      <rPr>
        <sz val="7"/>
        <color rgb="FF00B0F0"/>
        <rFont val="Calibri"/>
        <family val="2"/>
        <charset val="238"/>
        <scheme val="minor"/>
      </rPr>
      <t xml:space="preserve"> 1955,55</t>
    </r>
  </si>
  <si>
    <r>
      <rPr>
        <strike/>
        <sz val="7"/>
        <color rgb="FF00B0F0"/>
        <rFont val="Calibri"/>
        <family val="2"/>
        <charset val="238"/>
        <scheme val="minor"/>
      </rPr>
      <t>1655,56</t>
    </r>
    <r>
      <rPr>
        <sz val="7"/>
        <color rgb="FF00B0F0"/>
        <rFont val="Calibri"/>
        <family val="2"/>
        <charset val="238"/>
        <scheme val="minor"/>
      </rPr>
      <t xml:space="preserve"> 2192,89</t>
    </r>
  </si>
  <si>
    <r>
      <rPr>
        <strike/>
        <sz val="7"/>
        <color rgb="FF00B0F0"/>
        <rFont val="Calibri"/>
        <family val="2"/>
        <charset val="238"/>
        <scheme val="minor"/>
      </rPr>
      <t>558,75</t>
    </r>
    <r>
      <rPr>
        <sz val="7"/>
        <color rgb="FF00B0F0"/>
        <rFont val="Calibri"/>
        <family val="2"/>
        <charset val="238"/>
        <scheme val="minor"/>
      </rPr>
      <t xml:space="preserve"> 740,10</t>
    </r>
  </si>
  <si>
    <r>
      <rPr>
        <strike/>
        <sz val="7"/>
        <color rgb="FF00B0F0"/>
        <rFont val="Calibri"/>
        <family val="2"/>
        <charset val="238"/>
        <scheme val="minor"/>
      </rPr>
      <t>186,25</t>
    </r>
    <r>
      <rPr>
        <sz val="7"/>
        <color rgb="FF00B0F0"/>
        <rFont val="Calibri"/>
        <family val="2"/>
        <charset val="238"/>
        <scheme val="minor"/>
      </rPr>
      <t xml:space="preserve"> 246,70</t>
    </r>
  </si>
  <si>
    <r>
      <rPr>
        <strike/>
        <sz val="7"/>
        <color rgb="FF00B0F0"/>
        <rFont val="Calibri"/>
        <family val="2"/>
        <charset val="238"/>
        <scheme val="minor"/>
      </rPr>
      <t>910,56</t>
    </r>
    <r>
      <rPr>
        <sz val="7"/>
        <color rgb="FF00B0F0"/>
        <rFont val="Calibri"/>
        <family val="2"/>
        <charset val="238"/>
        <scheme val="minor"/>
      </rPr>
      <t xml:space="preserve"> 1206,09</t>
    </r>
  </si>
  <si>
    <r>
      <t>9464,00</t>
    </r>
    <r>
      <rPr>
        <sz val="7"/>
        <color rgb="FF00B0F0"/>
        <rFont val="Calibri"/>
        <family val="2"/>
        <charset val="238"/>
        <scheme val="minor"/>
      </rPr>
      <t xml:space="preserve"> 27182,00</t>
    </r>
  </si>
  <si>
    <r>
      <rPr>
        <strike/>
        <sz val="7"/>
        <color rgb="FF00B0F0"/>
        <rFont val="Calibri"/>
        <family val="2"/>
        <charset val="238"/>
        <scheme val="minor"/>
      </rPr>
      <t>8990,80</t>
    </r>
    <r>
      <rPr>
        <sz val="7"/>
        <color rgb="FF00B0F0"/>
        <rFont val="Calibri"/>
        <family val="2"/>
        <charset val="238"/>
        <scheme val="minor"/>
      </rPr>
      <t xml:space="preserve"> 25822,90</t>
    </r>
  </si>
  <si>
    <r>
      <rPr>
        <strike/>
        <sz val="7"/>
        <color rgb="FF00B0F0"/>
        <rFont val="Calibri"/>
        <family val="2"/>
        <charset val="238"/>
        <scheme val="minor"/>
      </rPr>
      <t>473,20</t>
    </r>
    <r>
      <rPr>
        <sz val="7"/>
        <color rgb="FF00B0F0"/>
        <rFont val="Calibri"/>
        <family val="2"/>
        <charset val="238"/>
        <scheme val="minor"/>
      </rPr>
      <t xml:space="preserve"> 1359,10</t>
    </r>
  </si>
  <si>
    <r>
      <rPr>
        <strike/>
        <sz val="7"/>
        <color rgb="FF00B0F0"/>
        <rFont val="Calibri"/>
        <family val="2"/>
        <charset val="238"/>
        <scheme val="minor"/>
      </rPr>
      <t>2000,00</t>
    </r>
    <r>
      <rPr>
        <sz val="7"/>
        <color rgb="FF00B0F0"/>
        <rFont val="Calibri"/>
        <family val="2"/>
        <charset val="238"/>
        <scheme val="minor"/>
      </rPr>
      <t xml:space="preserve"> 5000,00</t>
    </r>
  </si>
  <si>
    <r>
      <rPr>
        <strike/>
        <sz val="7"/>
        <color rgb="FF00B0F0"/>
        <rFont val="Calibri"/>
        <family val="2"/>
        <charset val="238"/>
        <scheme val="minor"/>
      </rPr>
      <t>1900,00</t>
    </r>
    <r>
      <rPr>
        <sz val="7"/>
        <color rgb="FF00B0F0"/>
        <rFont val="Calibri"/>
        <family val="2"/>
        <charset val="238"/>
        <scheme val="minor"/>
      </rPr>
      <t xml:space="preserve"> 4750,00</t>
    </r>
  </si>
  <si>
    <r>
      <rPr>
        <strike/>
        <sz val="7"/>
        <color rgb="FF00B0F0"/>
        <rFont val="Calibri"/>
        <family val="2"/>
        <charset val="238"/>
        <scheme val="minor"/>
      </rPr>
      <t>100,00</t>
    </r>
    <r>
      <rPr>
        <sz val="7"/>
        <color rgb="FF00B0F0"/>
        <rFont val="Calibri"/>
        <family val="2"/>
        <charset val="238"/>
        <scheme val="minor"/>
      </rPr>
      <t xml:space="preserve"> 250,00</t>
    </r>
  </si>
  <si>
    <r>
      <rPr>
        <strike/>
        <sz val="7"/>
        <color rgb="FF00B0F0"/>
        <rFont val="Calibri"/>
        <family val="2"/>
        <charset val="238"/>
        <scheme val="minor"/>
      </rPr>
      <t>2570,00</t>
    </r>
    <r>
      <rPr>
        <sz val="7"/>
        <color rgb="FF00B0F0"/>
        <rFont val="Calibri"/>
        <family val="2"/>
        <charset val="238"/>
        <scheme val="minor"/>
      </rPr>
      <t xml:space="preserve"> 5197,00</t>
    </r>
  </si>
  <si>
    <r>
      <rPr>
        <strike/>
        <sz val="7"/>
        <color rgb="FF00B0F0"/>
        <rFont val="Calibri"/>
        <family val="2"/>
        <charset val="238"/>
        <scheme val="minor"/>
      </rPr>
      <t>2441,50</t>
    </r>
    <r>
      <rPr>
        <sz val="7"/>
        <color rgb="FF00B0F0"/>
        <rFont val="Calibri"/>
        <family val="2"/>
        <charset val="238"/>
        <scheme val="minor"/>
      </rPr>
      <t xml:space="preserve"> 4937,15</t>
    </r>
  </si>
  <si>
    <r>
      <rPr>
        <strike/>
        <sz val="7"/>
        <color rgb="FF00B0F0"/>
        <rFont val="Calibri"/>
        <family val="2"/>
        <charset val="238"/>
        <scheme val="minor"/>
      </rPr>
      <t>128,50</t>
    </r>
    <r>
      <rPr>
        <sz val="7"/>
        <color rgb="FF00B0F0"/>
        <rFont val="Calibri"/>
        <family val="2"/>
        <charset val="238"/>
        <scheme val="minor"/>
      </rPr>
      <t xml:space="preserve"> 259,85</t>
    </r>
  </si>
  <si>
    <r>
      <rPr>
        <strike/>
        <sz val="7"/>
        <color rgb="FF00B0F0"/>
        <rFont val="Calibri"/>
        <family val="2"/>
        <charset val="238"/>
        <scheme val="minor"/>
      </rPr>
      <t>838,00</t>
    </r>
    <r>
      <rPr>
        <sz val="7"/>
        <color rgb="FF00B0F0"/>
        <rFont val="Calibri"/>
        <family val="2"/>
        <charset val="238"/>
        <scheme val="minor"/>
      </rPr>
      <t xml:space="preserve"> 4093,00</t>
    </r>
  </si>
  <si>
    <r>
      <rPr>
        <strike/>
        <sz val="7"/>
        <color rgb="FF00B0F0"/>
        <rFont val="Calibri"/>
        <family val="2"/>
        <charset val="238"/>
        <scheme val="minor"/>
      </rPr>
      <t>796,10</t>
    </r>
    <r>
      <rPr>
        <sz val="7"/>
        <color rgb="FF00B0F0"/>
        <rFont val="Calibri"/>
        <family val="2"/>
        <charset val="238"/>
        <scheme val="minor"/>
      </rPr>
      <t xml:space="preserve"> 3888,35</t>
    </r>
  </si>
  <si>
    <r>
      <rPr>
        <strike/>
        <sz val="7"/>
        <color rgb="FF00B0F0"/>
        <rFont val="Calibri"/>
        <family val="2"/>
        <charset val="238"/>
        <scheme val="minor"/>
      </rPr>
      <t>41,90</t>
    </r>
    <r>
      <rPr>
        <sz val="7"/>
        <color rgb="FF00B0F0"/>
        <rFont val="Calibri"/>
        <family val="2"/>
        <charset val="238"/>
        <scheme val="minor"/>
      </rPr>
      <t xml:space="preserve"> 204,65</t>
    </r>
  </si>
  <si>
    <r>
      <rPr>
        <strike/>
        <sz val="7"/>
        <color rgb="FF00B0F0"/>
        <rFont val="Calibri"/>
        <family val="2"/>
        <charset val="238"/>
        <scheme val="minor"/>
      </rPr>
      <t>917,00</t>
    </r>
    <r>
      <rPr>
        <sz val="7"/>
        <color rgb="FF00B0F0"/>
        <rFont val="Calibri"/>
        <family val="2"/>
        <charset val="238"/>
        <scheme val="minor"/>
      </rPr>
      <t xml:space="preserve"> 5753,00</t>
    </r>
  </si>
  <si>
    <r>
      <rPr>
        <strike/>
        <sz val="7"/>
        <color rgb="FF00B0F0"/>
        <rFont val="Calibri"/>
        <family val="2"/>
        <charset val="238"/>
        <scheme val="minor"/>
      </rPr>
      <t>871,15</t>
    </r>
    <r>
      <rPr>
        <sz val="7"/>
        <color rgb="FF00B0F0"/>
        <rFont val="Calibri"/>
        <family val="2"/>
        <charset val="238"/>
        <scheme val="minor"/>
      </rPr>
      <t xml:space="preserve"> 5465,35</t>
    </r>
  </si>
  <si>
    <r>
      <rPr>
        <strike/>
        <sz val="7"/>
        <color rgb="FF00B0F0"/>
        <rFont val="Calibri"/>
        <family val="2"/>
        <charset val="238"/>
        <scheme val="minor"/>
      </rPr>
      <t>45,85</t>
    </r>
    <r>
      <rPr>
        <sz val="7"/>
        <color rgb="FF00B0F0"/>
        <rFont val="Calibri"/>
        <family val="2"/>
        <charset val="238"/>
        <scheme val="minor"/>
      </rPr>
      <t xml:space="preserve"> 287,65</t>
    </r>
  </si>
  <si>
    <r>
      <rPr>
        <strike/>
        <sz val="7"/>
        <color rgb="FF00B0F0"/>
        <rFont val="Calibri"/>
        <family val="2"/>
        <charset val="238"/>
        <scheme val="minor"/>
      </rPr>
      <t>1754,00</t>
    </r>
    <r>
      <rPr>
        <sz val="7"/>
        <color rgb="FF00B0F0"/>
        <rFont val="Calibri"/>
        <family val="2"/>
        <charset val="238"/>
        <scheme val="minor"/>
      </rPr>
      <t xml:space="preserve"> 5754,00</t>
    </r>
  </si>
  <si>
    <r>
      <rPr>
        <strike/>
        <sz val="7"/>
        <color rgb="FF00B0F0"/>
        <rFont val="Calibri"/>
        <family val="2"/>
        <charset val="238"/>
        <scheme val="minor"/>
      </rPr>
      <t>1666,30</t>
    </r>
    <r>
      <rPr>
        <sz val="7"/>
        <color rgb="FF00B0F0"/>
        <rFont val="Calibri"/>
        <family val="2"/>
        <charset val="238"/>
        <scheme val="minor"/>
      </rPr>
      <t xml:space="preserve"> 5466,30</t>
    </r>
  </si>
  <si>
    <r>
      <rPr>
        <strike/>
        <sz val="7"/>
        <color rgb="FF00B0F0"/>
        <rFont val="Calibri"/>
        <family val="2"/>
        <charset val="238"/>
        <scheme val="minor"/>
      </rPr>
      <t>87,70</t>
    </r>
    <r>
      <rPr>
        <sz val="7"/>
        <color rgb="FF00B0F0"/>
        <rFont val="Calibri"/>
        <family val="2"/>
        <charset val="238"/>
        <scheme val="minor"/>
      </rPr>
      <t xml:space="preserve"> 287,70</t>
    </r>
  </si>
  <si>
    <r>
      <rPr>
        <strike/>
        <sz val="8"/>
        <color rgb="FF00B0F0"/>
        <rFont val="Calibri"/>
        <family val="2"/>
        <charset val="238"/>
        <scheme val="minor"/>
      </rPr>
      <t>2015</t>
    </r>
    <r>
      <rPr>
        <sz val="8"/>
        <color rgb="FF00B0F0"/>
        <rFont val="Calibri"/>
        <family val="2"/>
        <charset val="238"/>
        <scheme val="minor"/>
      </rPr>
      <t xml:space="preserve"> 31.12.2015</t>
    </r>
  </si>
  <si>
    <r>
      <rPr>
        <strike/>
        <sz val="8"/>
        <color rgb="FF00B0F0"/>
        <rFont val="Calibri"/>
        <family val="2"/>
        <charset val="238"/>
        <scheme val="minor"/>
      </rPr>
      <t>2023</t>
    </r>
    <r>
      <rPr>
        <sz val="8"/>
        <color rgb="FF00B0F0"/>
        <rFont val="Calibri"/>
        <family val="2"/>
        <charset val="238"/>
        <scheme val="minor"/>
      </rPr>
      <t xml:space="preserve"> 31.12.2023</t>
    </r>
  </si>
  <si>
    <r>
      <t xml:space="preserve">ČR </t>
    </r>
    <r>
      <rPr>
        <strike/>
        <sz val="8"/>
        <color rgb="FF00B0F0"/>
        <rFont val="Calibri"/>
        <family val="2"/>
        <charset val="238"/>
        <scheme val="minor"/>
      </rPr>
      <t>2012</t>
    </r>
    <r>
      <rPr>
        <sz val="8"/>
        <color rgb="FF00B0F0"/>
        <rFont val="Calibri"/>
        <family val="2"/>
        <charset val="238"/>
        <scheme val="minor"/>
      </rPr>
      <t xml:space="preserve"> 31.12.2012</t>
    </r>
  </si>
  <si>
    <r>
      <t xml:space="preserve">ČR </t>
    </r>
    <r>
      <rPr>
        <strike/>
        <sz val="8"/>
        <color rgb="FF00B0F0"/>
        <rFont val="Calibri"/>
        <family val="2"/>
        <charset val="238"/>
        <scheme val="minor"/>
      </rPr>
      <t>2023</t>
    </r>
    <r>
      <rPr>
        <sz val="8"/>
        <color rgb="FF00B0F0"/>
        <rFont val="Calibri"/>
        <family val="2"/>
        <charset val="238"/>
        <scheme val="minor"/>
      </rPr>
      <t xml:space="preserve"> 31.12.2023</t>
    </r>
  </si>
  <si>
    <r>
      <rPr>
        <strike/>
        <sz val="8"/>
        <color rgb="FF00B0F0"/>
        <rFont val="Calibri"/>
        <family val="2"/>
        <charset val="238"/>
        <scheme val="minor"/>
      </rPr>
      <t xml:space="preserve">2015 </t>
    </r>
    <r>
      <rPr>
        <sz val="8"/>
        <color rgb="FF00B0F0"/>
        <rFont val="Calibri"/>
        <family val="2"/>
        <charset val="238"/>
        <scheme val="minor"/>
      </rPr>
      <t>22.12.2015</t>
    </r>
  </si>
  <si>
    <r>
      <rPr>
        <strike/>
        <sz val="8"/>
        <color rgb="FF00B0F0"/>
        <rFont val="Calibri"/>
        <family val="2"/>
        <charset val="238"/>
        <scheme val="minor"/>
      </rPr>
      <t>2015</t>
    </r>
    <r>
      <rPr>
        <sz val="8"/>
        <color rgb="FF00B0F0"/>
        <rFont val="Calibri"/>
        <family val="2"/>
        <charset val="238"/>
        <scheme val="minor"/>
      </rPr>
      <t xml:space="preserve"> 22.12.2015</t>
    </r>
  </si>
  <si>
    <r>
      <rPr>
        <strike/>
        <sz val="8"/>
        <color rgb="FF00B0F0"/>
        <rFont val="Calibri"/>
        <family val="2"/>
        <charset val="238"/>
        <scheme val="minor"/>
      </rPr>
      <t xml:space="preserve">2023 </t>
    </r>
    <r>
      <rPr>
        <sz val="8"/>
        <color rgb="FF00B0F0"/>
        <rFont val="Calibri"/>
        <family val="2"/>
        <charset val="238"/>
        <scheme val="minor"/>
      </rPr>
      <t>31.12.2023</t>
    </r>
  </si>
  <si>
    <r>
      <rPr>
        <strike/>
        <sz val="8"/>
        <color rgb="FF00B0F0"/>
        <rFont val="Calibri"/>
        <family val="2"/>
        <charset val="238"/>
        <scheme val="minor"/>
      </rPr>
      <t>2015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rgb="FF00B0F0"/>
        <rFont val="Calibri"/>
        <family val="2"/>
        <charset val="238"/>
        <scheme val="minor"/>
      </rPr>
      <t>22.12.2015</t>
    </r>
  </si>
  <si>
    <r>
      <rPr>
        <strike/>
        <sz val="8"/>
        <color rgb="FF00B0F0"/>
        <rFont val="Calibri"/>
        <family val="2"/>
        <charset val="238"/>
        <scheme val="minor"/>
      </rPr>
      <t>2023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rgb="FF00B0F0"/>
        <rFont val="Calibri"/>
        <family val="2"/>
        <charset val="238"/>
        <scheme val="minor"/>
      </rPr>
      <t>31.12.2023</t>
    </r>
  </si>
  <si>
    <r>
      <rPr>
        <b/>
        <strike/>
        <sz val="8"/>
        <color rgb="FF00B0F0"/>
        <rFont val="Calibri"/>
        <family val="2"/>
        <charset val="238"/>
        <scheme val="minor"/>
      </rPr>
      <t xml:space="preserve">1.2.2 Podpora venkovských prodejen a obchodů                         1.3.1 Podpora místních výrobců včetně pořádání místních trhů                 (PR PRV - 3)   </t>
    </r>
    <r>
      <rPr>
        <b/>
        <sz val="8"/>
        <color rgb="FF00B0F0"/>
        <rFont val="Calibri"/>
        <family val="2"/>
        <charset val="238"/>
        <scheme val="minor"/>
      </rPr>
      <t xml:space="preserve">                                                        3. Podpora zpracování a uvádění zemědělských produktů na trh                                    </t>
    </r>
  </si>
  <si>
    <r>
      <rPr>
        <strike/>
        <sz val="8"/>
        <color rgb="FF00B0F0"/>
        <rFont val="Calibri"/>
        <family val="2"/>
        <charset val="238"/>
        <scheme val="minor"/>
      </rPr>
      <t xml:space="preserve">2015 </t>
    </r>
    <r>
      <rPr>
        <sz val="8"/>
        <color rgb="FF00B0F0"/>
        <rFont val="Calibri"/>
        <family val="2"/>
        <charset val="238"/>
        <scheme val="minor"/>
      </rPr>
      <t>31.12.2015</t>
    </r>
  </si>
  <si>
    <r>
      <rPr>
        <strike/>
        <sz val="8"/>
        <color rgb="FF00B0F0"/>
        <rFont val="Calibri"/>
        <family val="2"/>
        <charset val="238"/>
        <scheme val="minor"/>
      </rPr>
      <t>2022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rgb="FF00B0F0"/>
        <rFont val="Calibri"/>
        <family val="2"/>
        <charset val="238"/>
        <scheme val="minor"/>
      </rPr>
      <t>31.12.2022</t>
    </r>
  </si>
  <si>
    <r>
      <rPr>
        <b/>
        <strike/>
        <sz val="8"/>
        <color rgb="FF00B0F0"/>
        <rFont val="Calibri"/>
        <family val="2"/>
        <charset val="238"/>
        <scheme val="minor"/>
      </rPr>
      <t>1.2.3 Vzdělávání a poradenství pro podnikatele                                                           (PR PRV - 1)</t>
    </r>
    <r>
      <rPr>
        <b/>
        <sz val="8"/>
        <color rgb="FF00B0F0"/>
        <rFont val="Calibri"/>
        <family val="2"/>
        <charset val="238"/>
        <scheme val="minor"/>
      </rPr>
      <t xml:space="preserve">                                                     1. Odborné vzdělávání a poradenství pro podnikatele</t>
    </r>
  </si>
  <si>
    <r>
      <rPr>
        <strike/>
        <sz val="8"/>
        <color rgb="FF00B0F0"/>
        <rFont val="Calibri"/>
        <family val="2"/>
        <charset val="238"/>
        <scheme val="minor"/>
      </rPr>
      <t>2015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rgb="FF00B0F0"/>
        <rFont val="Calibri"/>
        <family val="2"/>
        <charset val="238"/>
        <scheme val="minor"/>
      </rPr>
      <t>31.12.2015</t>
    </r>
  </si>
  <si>
    <r>
      <t xml:space="preserve">ČR </t>
    </r>
    <r>
      <rPr>
        <strike/>
        <sz val="8"/>
        <color rgb="FF00B0F0"/>
        <rFont val="Calibri"/>
        <family val="2"/>
        <charset val="238"/>
        <scheme val="minor"/>
      </rPr>
      <t>2013</t>
    </r>
    <r>
      <rPr>
        <sz val="8"/>
        <color rgb="FF00B0F0"/>
        <rFont val="Calibri"/>
        <family val="2"/>
        <charset val="238"/>
        <scheme val="minor"/>
      </rPr>
      <t xml:space="preserve"> 31.12.2013</t>
    </r>
  </si>
  <si>
    <r>
      <rPr>
        <b/>
        <strike/>
        <sz val="8"/>
        <color rgb="FF00B0F0"/>
        <rFont val="Calibri"/>
        <family val="2"/>
        <charset val="238"/>
        <scheme val="minor"/>
      </rPr>
      <t xml:space="preserve">   1.3.2 Podpora modernizace výroby                                                        2.4.1 Podpora agroturismu                           (PR PRV - 7)</t>
    </r>
    <r>
      <rPr>
        <b/>
        <sz val="8"/>
        <color rgb="FF00B0F0"/>
        <rFont val="Calibri"/>
        <family val="2"/>
        <charset val="238"/>
        <scheme val="minor"/>
      </rPr>
      <t xml:space="preserve">                                                      7. Rozvoj nezemědělské činnosti a agroturistiky      </t>
    </r>
    <r>
      <rPr>
        <b/>
        <sz val="8"/>
        <color rgb="FFFF0000"/>
        <rFont val="Calibri"/>
        <family val="2"/>
        <charset val="238"/>
        <scheme val="minor"/>
      </rPr>
      <t xml:space="preserve">            </t>
    </r>
  </si>
  <si>
    <r>
      <rPr>
        <b/>
        <strike/>
        <sz val="8"/>
        <color rgb="FF00B0F0"/>
        <rFont val="Calibri"/>
        <family val="2"/>
        <charset val="238"/>
        <scheme val="minor"/>
      </rPr>
      <t xml:space="preserve">2.4.2 Naučné stezky po kulturních památkách a památkových rezervacích                                                          (PR PRV - 10) </t>
    </r>
    <r>
      <rPr>
        <b/>
        <sz val="8"/>
        <color rgb="FF00B0F0"/>
        <rFont val="Calibri"/>
        <family val="2"/>
        <charset val="238"/>
        <scheme val="minor"/>
      </rPr>
      <t xml:space="preserve">                                                    10. Podpora společenských funkcí lesa </t>
    </r>
  </si>
  <si>
    <r>
      <t xml:space="preserve">ČR </t>
    </r>
    <r>
      <rPr>
        <strike/>
        <sz val="8"/>
        <color rgb="FF00B0F0"/>
        <rFont val="Calibri"/>
        <family val="2"/>
        <charset val="238"/>
        <scheme val="minor"/>
      </rPr>
      <t>2011</t>
    </r>
    <r>
      <rPr>
        <sz val="8"/>
        <color rgb="FF00B0F0"/>
        <rFont val="Calibri"/>
        <family val="2"/>
        <charset val="238"/>
        <scheme val="minor"/>
      </rPr>
      <t xml:space="preserve"> 31.12.2011</t>
    </r>
  </si>
  <si>
    <r>
      <t xml:space="preserve">ČR </t>
    </r>
    <r>
      <rPr>
        <strike/>
        <sz val="8"/>
        <color rgb="FF00B0F0"/>
        <rFont val="Calibri"/>
        <family val="2"/>
        <charset val="238"/>
        <scheme val="minor"/>
      </rPr>
      <t xml:space="preserve">2023 </t>
    </r>
    <r>
      <rPr>
        <sz val="8"/>
        <color rgb="FF00B0F0"/>
        <rFont val="Calibri"/>
        <family val="2"/>
        <charset val="238"/>
        <scheme val="minor"/>
      </rPr>
      <t>31.12.2023</t>
    </r>
  </si>
  <si>
    <r>
      <t xml:space="preserve">ČR </t>
    </r>
    <r>
      <rPr>
        <strike/>
        <sz val="8"/>
        <color rgb="FF00B0F0"/>
        <rFont val="Calibri"/>
        <family val="2"/>
        <charset val="238"/>
        <scheme val="minor"/>
      </rPr>
      <t>2014</t>
    </r>
    <r>
      <rPr>
        <sz val="8"/>
        <color rgb="FF00B0F0"/>
        <rFont val="Calibri"/>
        <family val="2"/>
        <charset val="238"/>
        <scheme val="minor"/>
      </rPr>
      <t xml:space="preserve"> 31.12.2014</t>
    </r>
  </si>
  <si>
    <r>
      <t>ČR</t>
    </r>
    <r>
      <rPr>
        <strike/>
        <sz val="8"/>
        <color rgb="FF00B0F0"/>
        <rFont val="Calibri"/>
        <family val="2"/>
        <charset val="238"/>
        <scheme val="minor"/>
      </rPr>
      <t xml:space="preserve"> 2023 </t>
    </r>
    <r>
      <rPr>
        <sz val="8"/>
        <color rgb="FF00B0F0"/>
        <rFont val="Calibri"/>
        <family val="2"/>
        <charset val="238"/>
        <scheme val="minor"/>
      </rPr>
      <t>31.12.2023</t>
    </r>
  </si>
  <si>
    <r>
      <rPr>
        <b/>
        <strike/>
        <sz val="8"/>
        <color rgb="FF00B0F0"/>
        <rFont val="Calibri"/>
        <family val="2"/>
        <charset val="238"/>
        <scheme val="minor"/>
      </rPr>
      <t xml:space="preserve">4.1.1 Zlepšení technického vybavení v zemědělských a lesnických podnicích </t>
    </r>
    <r>
      <rPr>
        <b/>
        <sz val="8"/>
        <color rgb="FF00B0F0"/>
        <rFont val="Calibri"/>
        <family val="2"/>
        <charset val="238"/>
        <scheme val="minor"/>
      </rPr>
      <t xml:space="preserve">                              2. Podpora rozvoje zemědělských podniků                               </t>
    </r>
  </si>
  <si>
    <r>
      <rPr>
        <b/>
        <strike/>
        <sz val="8"/>
        <color rgb="FF00B0F0"/>
        <rFont val="Calibri"/>
        <family val="2"/>
        <charset val="238"/>
        <scheme val="minor"/>
      </rPr>
      <t xml:space="preserve">4.1.1 Zlepšení technického vybavení v zemědělských a lesnických podnicích                                 </t>
    </r>
    <r>
      <rPr>
        <b/>
        <sz val="8"/>
        <color rgb="FF00B0F0"/>
        <rFont val="Calibri"/>
        <family val="2"/>
        <charset val="238"/>
        <scheme val="minor"/>
      </rPr>
      <t xml:space="preserve"> 11. Investice do lesnických technologií a techniky </t>
    </r>
  </si>
  <si>
    <r>
      <rPr>
        <b/>
        <strike/>
        <sz val="8"/>
        <color rgb="FF00B0F0"/>
        <rFont val="Calibri"/>
        <family val="2"/>
        <charset val="238"/>
        <scheme val="minor"/>
      </rPr>
      <t>4.1.1 Zlepšení technického vybavení v zemědělských a lesnických podnicích</t>
    </r>
    <r>
      <rPr>
        <b/>
        <sz val="8"/>
        <color rgb="FF00B0F0"/>
        <rFont val="Calibri"/>
        <family val="2"/>
        <charset val="238"/>
        <scheme val="minor"/>
      </rPr>
      <t xml:space="preserve">                               4. Lesnická infrastruktura </t>
    </r>
  </si>
  <si>
    <r>
      <t>4.1.1 Zlepšení technického vybavení v zemědělských a lesnických podnicích</t>
    </r>
    <r>
      <rPr>
        <b/>
        <sz val="8"/>
        <color rgb="FF00B0F0"/>
        <rFont val="Calibri"/>
        <family val="2"/>
        <charset val="238"/>
        <scheme val="minor"/>
      </rPr>
      <t xml:space="preserve">                                  5. Zemědělská infrastruktura</t>
    </r>
  </si>
  <si>
    <r>
      <t>4.1.1 Zlepšení technického vybavení v zemědělských a lesnických podnicích</t>
    </r>
    <r>
      <rPr>
        <b/>
        <sz val="8"/>
        <color rgb="FF00B0F0"/>
        <rFont val="Calibri"/>
        <family val="2"/>
        <charset val="238"/>
        <scheme val="minor"/>
      </rPr>
      <t xml:space="preserve">                                    12. Podpora spolupráce společného sdílení zařízení a zdrojů </t>
    </r>
  </si>
  <si>
    <r>
      <rPr>
        <b/>
        <strike/>
        <sz val="8"/>
        <color rgb="FF00B0F0"/>
        <rFont val="Calibri"/>
        <family val="2"/>
        <charset val="238"/>
        <scheme val="minor"/>
      </rPr>
      <t>4.1.1 Zlepšení technického vybavení v zemědělských a lesnických podnicích</t>
    </r>
    <r>
      <rPr>
        <b/>
        <sz val="8"/>
        <color rgb="FF00B0F0"/>
        <rFont val="Calibri"/>
        <family val="2"/>
        <charset val="238"/>
        <scheme val="minor"/>
      </rPr>
      <t xml:space="preserve">                            13. Podpora spolupráce mezi aktéry v území</t>
    </r>
  </si>
  <si>
    <r>
      <t>4.1.4 Krajinářské zásahy a komplexní pozemkové úpravy</t>
    </r>
    <r>
      <rPr>
        <b/>
        <sz val="8"/>
        <color rgb="FF00B0F0"/>
        <rFont val="Calibri"/>
        <family val="2"/>
        <charset val="238"/>
        <scheme val="minor"/>
      </rPr>
      <t xml:space="preserve">                 6. Ochrana krajinného rázu, včetně obnovy zeleně a vody v krajině  </t>
    </r>
  </si>
  <si>
    <r>
      <t>4.1.4 Krajinářské zásahy a komplexní pozemkové úpravy</t>
    </r>
    <r>
      <rPr>
        <b/>
        <sz val="8"/>
        <color rgb="FF00B0F0"/>
        <rFont val="Calibri"/>
        <family val="2"/>
        <charset val="238"/>
        <scheme val="minor"/>
      </rPr>
      <t xml:space="preserve">            9. Ochrana lesních porostů </t>
    </r>
  </si>
  <si>
    <r>
      <t>4.2.2 Budování a zkvalitňování preventivních protipovodňových opatření                                                                 (PR PRV - 8)</t>
    </r>
    <r>
      <rPr>
        <b/>
        <sz val="8"/>
        <color rgb="FF00B0F0"/>
        <rFont val="Calibri"/>
        <family val="2"/>
        <charset val="238"/>
        <scheme val="minor"/>
      </rPr>
      <t xml:space="preserve">                                                     8. Preventivní protipovodňová opatření v lesích        </t>
    </r>
  </si>
  <si>
    <r>
      <rPr>
        <strike/>
        <sz val="8"/>
        <color rgb="FF00B0F0"/>
        <rFont val="Calibri"/>
        <family val="2"/>
        <charset val="238"/>
        <scheme val="minor"/>
      </rPr>
      <t>1100</t>
    </r>
    <r>
      <rPr>
        <sz val="8"/>
        <color rgb="FF00B0F0"/>
        <rFont val="Calibri"/>
        <family val="2"/>
        <charset val="238"/>
        <scheme val="minor"/>
      </rPr>
      <t xml:space="preserve"> 5500</t>
    </r>
  </si>
  <si>
    <r>
      <t xml:space="preserve">ČR </t>
    </r>
    <r>
      <rPr>
        <strike/>
        <sz val="8"/>
        <color rgb="FF00B0F0"/>
        <rFont val="Calibri"/>
        <family val="2"/>
        <charset val="238"/>
        <scheme val="minor"/>
      </rPr>
      <t xml:space="preserve">2013 </t>
    </r>
    <r>
      <rPr>
        <sz val="8"/>
        <color rgb="FF00B0F0"/>
        <rFont val="Calibri"/>
        <family val="2"/>
        <charset val="238"/>
        <scheme val="minor"/>
      </rPr>
      <t>31.12.2013</t>
    </r>
  </si>
  <si>
    <r>
      <rPr>
        <strike/>
        <sz val="8"/>
        <color rgb="FF00B0F0"/>
        <rFont val="Calibri"/>
        <family val="2"/>
        <charset val="238"/>
        <scheme val="minor"/>
      </rPr>
      <t xml:space="preserve">69099,38 </t>
    </r>
    <r>
      <rPr>
        <sz val="8"/>
        <color rgb="FF00B0F0"/>
        <rFont val="Calibri"/>
        <family val="2"/>
        <charset val="238"/>
        <scheme val="minor"/>
      </rPr>
      <t>69 099</t>
    </r>
  </si>
  <si>
    <r>
      <t>5.2.2 Projekty spolupráce s okolními a ostatními MAS                                                (PR PRV - 14)</t>
    </r>
    <r>
      <rPr>
        <b/>
        <sz val="8"/>
        <color rgb="FF00B0F0"/>
        <rFont val="Calibri"/>
        <family val="2"/>
        <charset val="238"/>
        <scheme val="minor"/>
      </rPr>
      <t xml:space="preserve">                                                     14. Projekty spolupráce </t>
    </r>
  </si>
  <si>
    <t xml:space="preserve">1.1.1 Podpora sociálního podnikání       (PR IROP - 4)                                                       </t>
  </si>
  <si>
    <t xml:space="preserve">1.1.1 Podpora sociálního podnikání    </t>
  </si>
  <si>
    <t xml:space="preserve">1.1.1.1 Vznik a modernizace sociálních podniků                                         </t>
  </si>
  <si>
    <r>
      <rPr>
        <u/>
        <sz val="8"/>
        <color theme="1"/>
        <rFont val="Calibri"/>
        <family val="2"/>
        <charset val="238"/>
        <scheme val="minor"/>
      </rPr>
      <t>Výchozí hodnota 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Cílová hodnota indikátoru byla stanovena na základě průzkumu území dle zásobníku projektů s ohledem na absorpční kapacitu a alokovanou částku na 1 podnik pobírající podporu. Očekává se podpora 1 nového podniku (poptávka z oblasti úklidové a technické služby města a odpadového hospodářství). Tento požadavek vychází ze šetření v území a ze zásobníku projektů. V rámci realizace programovacího období se předpokládá, že podporu využije 1 nový sociální podnik, který chce  realizovat projekt, který povede k jeho rozvoji. Průměrná hodnota podpory se předpokládá na jeden nový sociální podnik cca 1,53 mil Kč (v rámci projektu proběhne nová výstavba, nákup zařízení a vybavení, které vytvoří vhodné podmínky pro sociální podnikání). Ceny byly zjištěny z analýzy nabídek potenciálních žadatelů.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Milník (2018)</t>
    </r>
    <r>
      <rPr>
        <sz val="8"/>
        <color theme="1"/>
        <rFont val="Calibri"/>
        <family val="2"/>
        <charset val="238"/>
        <scheme val="minor"/>
      </rPr>
      <t xml:space="preserve"> - Vzhledem k tomu, že v rámci strategie chceme podpořit 1 nový podnik a příslušný projekt bude zahájen před rokem 2018, včetně veškerých administrativních úkonů, zadávacích řízení apod. spojených s realizací projektu předpokládáme, že milník (do 31.12.2018) naplníme ve výši cílové hodnoty (stanovené k roku 2023).</t>
    </r>
    <r>
      <rPr>
        <sz val="8"/>
        <color rgb="FFFF000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</t>
    </r>
    <r>
      <rPr>
        <strike/>
        <u/>
        <sz val="8"/>
        <color rgb="FF00B0F0"/>
        <rFont val="Calibri"/>
        <family val="2"/>
        <charset val="238"/>
        <scheme val="minor"/>
      </rPr>
      <t>Průměrná cena za jednotku indikátoru</t>
    </r>
    <r>
      <rPr>
        <strike/>
        <sz val="8"/>
        <color rgb="FF00B0F0"/>
        <rFont val="Calibri"/>
        <family val="2"/>
        <charset val="238"/>
        <scheme val="minor"/>
      </rPr>
      <t xml:space="preserve"> - Průměrná cena za jednotku indikátoru není stanovena.</t>
    </r>
  </si>
  <si>
    <r>
      <rPr>
        <u/>
        <sz val="8"/>
        <color theme="1"/>
        <rFont val="Calibri"/>
        <family val="2"/>
        <charset val="238"/>
        <scheme val="minor"/>
      </rPr>
      <t xml:space="preserve">Výchozí hodnota(2015) - </t>
    </r>
    <r>
      <rPr>
        <sz val="8"/>
        <color theme="1"/>
        <rFont val="Calibri"/>
        <family val="2"/>
        <charset val="238"/>
        <scheme val="minor"/>
      </rPr>
      <t xml:space="preserve"> je dána programem.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Cílová hodnota (2023) - </t>
    </r>
    <r>
      <rPr>
        <sz val="8"/>
        <color theme="1"/>
        <rFont val="Calibri"/>
        <family val="2"/>
        <charset val="238"/>
        <scheme val="minor"/>
      </rPr>
      <t>Cílová hodnota indikátoru byla stanovena na základě průzkumu území dle zásobníku projektů s ohledem na absorpční kapacitu a alokovanou částku, hodnota za jeden nový podnik cca 1,53 mil. Kč. Hodnota indokátoru byla stanovena dle zásobníku projektů na 1 nově vzniklý sociální podnik (poptávka z oblasti úklidové a technické služby města a odpadového hospodářství). Tento požadavek vychází ze šetření v území. Průměrná hodnota podpory se předpokládá na jeden podnik cca 1,53 mil. Kč (v rámci projektu proběhne nová výstavba, nákup zařízení a vybavení, které vytvoří vhodné podmínky pro sociální podnikání). Ceny byly zjištěny z analýzy nabídek potenciálních žadatelů.</t>
    </r>
    <r>
      <rPr>
        <sz val="8"/>
        <color rgb="FFFF000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</t>
    </r>
    <r>
      <rPr>
        <u/>
        <sz val="8"/>
        <color rgb="FFFF0000"/>
        <rFont val="Calibri"/>
        <family val="2"/>
        <charset val="238"/>
        <scheme val="minor"/>
      </rPr>
      <t xml:space="preserve">                           </t>
    </r>
    <r>
      <rPr>
        <strike/>
        <u/>
        <sz val="8"/>
        <color rgb="FF00B0F0"/>
        <rFont val="Calibri"/>
        <family val="2"/>
        <charset val="238"/>
        <scheme val="minor"/>
      </rPr>
      <t xml:space="preserve">Milník (2018) - </t>
    </r>
    <r>
      <rPr>
        <strike/>
        <sz val="8"/>
        <color rgb="FF00B0F0"/>
        <rFont val="Calibri"/>
        <family val="2"/>
        <charset val="238"/>
        <scheme val="minor"/>
      </rPr>
      <t xml:space="preserve">Vzhledem k tomu, že v rámci strategie chceme podpořit 1 nový podnik a příslušný projekt bude zahájen před rokem 2018, včetně veškerých administrativních úkonů, zadávacích řízení apod. spojených s realizací projektu předpokládáme, že milník (do 31.12.2018) naplníme ve výši cílové hodnoty (stanovené k roku 2023). </t>
    </r>
    <r>
      <rPr>
        <sz val="8"/>
        <color rgb="FF00B0F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</t>
    </r>
    <r>
      <rPr>
        <strike/>
        <u/>
        <sz val="8"/>
        <color rgb="FF00B0F0"/>
        <rFont val="Calibri"/>
        <family val="2"/>
        <charset val="238"/>
        <scheme val="minor"/>
      </rPr>
      <t xml:space="preserve">Průměrná cena za jednotku indikátoru - </t>
    </r>
    <r>
      <rPr>
        <strike/>
        <sz val="8"/>
        <color rgb="FF00B0F0"/>
        <rFont val="Calibri"/>
        <family val="2"/>
        <charset val="238"/>
        <scheme val="minor"/>
      </rPr>
      <t>Průměrná cena za jednotku indikátoru není stanovena.</t>
    </r>
  </si>
  <si>
    <r>
      <rPr>
        <u/>
        <sz val="8"/>
        <color theme="1"/>
        <rFont val="Calibri"/>
        <family val="2"/>
        <charset val="238"/>
        <scheme val="minor"/>
      </rPr>
      <t>Výchozí hodnota (2015)</t>
    </r>
    <r>
      <rPr>
        <sz val="8"/>
        <color theme="1"/>
        <rFont val="Calibri"/>
        <family val="2"/>
        <charset val="238"/>
        <scheme val="minor"/>
      </rPr>
      <t xml:space="preserve">-  je dána programem.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Cílová hodnota indikátoru byla stanovena na 55 733 Eur veřejné podpory podniku. Tato částka je odvozena z celkové alokované částky na dané opatření. Hodnota výstupového indikátoru vychází z celkové způsobilé částky alokované na dané opatření. Z této částky odpovídá soukromá investice 5% z celkových způsobilých výdajů. A tato částka byla přepočtena kurzem 27,50 Kč (kurz stanoven ŘO), tj 2 787 Eur. </t>
    </r>
    <r>
      <rPr>
        <sz val="8"/>
        <color rgb="FFFF000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</t>
    </r>
    <r>
      <rPr>
        <strike/>
        <u/>
        <sz val="8"/>
        <color rgb="FF00B0F0"/>
        <rFont val="Calibri"/>
        <family val="2"/>
        <charset val="238"/>
        <scheme val="minor"/>
      </rPr>
      <t>Průměrná cena za jednotku indikátoru</t>
    </r>
    <r>
      <rPr>
        <strike/>
        <sz val="8"/>
        <color rgb="FF00B0F0"/>
        <rFont val="Calibri"/>
        <family val="2"/>
        <charset val="238"/>
        <scheme val="minor"/>
      </rPr>
      <t xml:space="preserve"> - Průměrná cena za jednotku indikátoru není stanovena.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</si>
  <si>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Hodnota indikátoru byla získána výpočtem: 1/3 z
hodnoty indikátoru 1 04 00 (3,8 FTE/3 = 1,3). Předpokládané náklady na vytvoření 1 FTE (jednoho plného pracovního úvazku) je 400 000,- Kč. (Hodnoty stanovené ze strany MAS v rámci tohoto indikátoru musí odpovídat minimálně  30% z  cílové hodnoty indikátoru 1 04 00 -  Zvýšení zaměstnanosti v podporovaných podnicích.).                  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činí cca 400 000 Kč - průměrné náklady na vytvoření jednoho plného pracovního úvazku (FTE). V případě navýšení alokace nebude překročen limit  průměrné ceny za jednotku indikátoru.   </t>
    </r>
  </si>
  <si>
    <r>
      <rPr>
        <strike/>
        <sz val="8"/>
        <color theme="1"/>
        <rFont val="Calibri"/>
        <family val="2"/>
        <charset val="238"/>
        <scheme val="minor"/>
      </rPr>
      <t>Porovnání v regionu požadovaného stavu s možnostmi financování z evropských fondů</t>
    </r>
    <r>
      <rPr>
        <sz val="8"/>
        <color theme="1"/>
        <rFont val="Calibri"/>
        <family val="2"/>
        <charset val="238"/>
        <scheme val="minor"/>
      </rPr>
      <t>. Cílová hodnota byla stanovena na základě průzkumu zájmu o danou aktivitu v území MAS a má návaznost na indikátor 10000 IROP, kde se předpokládá podpora technického zázemí 1 nově vzniklého sociálního podniku a v OP Z se předpokládá podpora provozu podniku po dobu 2 let.</t>
    </r>
  </si>
  <si>
    <r>
      <rPr>
        <strike/>
        <sz val="8"/>
        <color theme="1"/>
        <rFont val="Calibri"/>
        <family val="2"/>
        <charset val="238"/>
        <scheme val="minor"/>
      </rPr>
      <t>Porovnání v regionu požadovaného stavu s možnostmi financování z evropských fondů</t>
    </r>
    <r>
      <rPr>
        <sz val="8"/>
        <color theme="1"/>
        <rFont val="Calibri"/>
        <family val="2"/>
        <charset val="238"/>
        <scheme val="minor"/>
      </rPr>
      <t>. Cílová hodnota byla stanovena na základě průzkum zájmu o tuto aktivitu v území a s ohledem na cílové hodnoty indikátorů č. 10211 a 10213. Dle zájmu z území se předpokládá vytvoření 2 pracovních míst (1 místo = 40 hodin týdně) pro osoby ze znevýhoděných skupin. Průměrně je počítáno se mzdovými náklady vč. odvodů 400 tis. Kč/rok/1 úvazek (hodnota převzatá z IROP) a 50 tis. na osobní rozvojový plán zaměstnance. Celkem tedy 2 osoby na dva roky.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</si>
  <si>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Cílová hodnota (2023)</t>
    </r>
    <r>
      <rPr>
        <sz val="8"/>
        <color theme="1"/>
        <rFont val="Calibri"/>
        <family val="2"/>
        <charset val="238"/>
        <scheme val="minor"/>
      </rPr>
      <t xml:space="preserve"> - Cílová hodnota indikátoru byla získána přepočtem
alokované částky na toto opatření dle JCI(tj. 1 532 650 Kč/400 000 Kč), JCI 400 tis. Kč. Z hodnoty FTE 3,8 bude min. 1/3 připadat na znevýhodněné skupiny obyvatel, tj. 1,3. Předpokládané náklady na vytvoření 1 FTE (jednoho plného pracovního úvazku) je 400 000,- Kč                     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činí cca 400 000 Kč - průměrné náklady na vytvoření jednoho plného pracovního úvazku (FTE). V případě navýšení alokace nebude překročen limit  průměrné ceny za jednotku indikátoru. 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</si>
  <si>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 Cílová hodnota indikátoru byla stanovena na základě průzkumu území dle zásobníku projektů s ohledem na absorpční kapacitu a alokovanou částku na 1 podnik pobírající podporu. Očekává se podpora 1 nového podniku (poptávka z oblasti úklidové a technické služby města a odpadového hospodářství). Tento požadavek vychází ze šetření v území a ze zásobníku projektů. V rámci realizace programovacího období se předpokládá, že podporu využije 1 nový sociální podnik, který chce  realizovat projekt, který povede k jeho rozvoji. Průměrná hodnota podpory se předpokládá na jeden nový sociální podnik cca 1,53 mil Kč (v rámci projektu proběhne nová výstavba, nákup zařízení a vybavení, které vytvoří vhodné podmínky pro sociální podnikání). Ceny byly zjištěny z analýzy nabídek potenciálních žadatelů.                                                                                                                                                       </t>
    </r>
    <r>
      <rPr>
        <strike/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trike/>
        <sz val="8"/>
        <color theme="1"/>
        <rFont val="Calibri"/>
        <family val="2"/>
        <charset val="238"/>
        <scheme val="minor"/>
      </rPr>
      <t xml:space="preserve"> - Průměrná cena za jednotku indikátoru není stanovena.</t>
    </r>
  </si>
  <si>
    <r>
      <rPr>
        <strike/>
        <sz val="8"/>
        <color theme="1"/>
        <rFont val="Calibri"/>
        <family val="2"/>
        <charset val="238"/>
        <scheme val="minor"/>
      </rPr>
      <t>Porovnání v regionu požadovaného stavu s možnostmi financování z evropských fondů</t>
    </r>
    <r>
      <rPr>
        <sz val="8"/>
        <color theme="1"/>
        <rFont val="Calibri"/>
        <family val="2"/>
        <charset val="238"/>
        <scheme val="minor"/>
      </rPr>
      <t>. Cílová hodnota byla stanovena na základě průzkumu zájmu o tuto aktivitu v území. Je počítáno s vytovřením 10 pracovních míst (místo = 40 hodin týdně). Průměrně je počítáno se mzdovými náklady vč. odvodů 400 tis. Kč/rok/1 úvazek  (hodnota převzatá z IROP), celkem tedy 10 míst na dva roky 800 tis. Kč. Dále je počítáno se vzděláním celkem 20 osob, z toho 10 osob umístěných na výše uvedená pracovní místa. Průměrné náklady na školení jsou 40 tis. Kč na osobu.</t>
    </r>
  </si>
  <si>
    <r>
      <rPr>
        <strike/>
        <sz val="8"/>
        <color theme="1"/>
        <rFont val="Calibri"/>
        <family val="2"/>
        <charset val="238"/>
        <scheme val="minor"/>
      </rPr>
      <t>10</t>
    </r>
    <r>
      <rPr>
        <sz val="8"/>
        <color theme="1"/>
        <rFont val="Calibri"/>
        <family val="2"/>
        <charset val="238"/>
        <scheme val="minor"/>
      </rPr>
      <t xml:space="preserve"> 20</t>
    </r>
  </si>
  <si>
    <r>
      <rPr>
        <strike/>
        <sz val="8"/>
        <color theme="1"/>
        <rFont val="Calibri"/>
        <family val="2"/>
        <charset val="238"/>
        <scheme val="minor"/>
      </rPr>
      <t xml:space="preserve">Porovnání v regionu požadovaného stavu s možnostmi financování z evropských fondů. </t>
    </r>
    <r>
      <rPr>
        <sz val="8"/>
        <color theme="1"/>
        <rFont val="Calibri"/>
        <family val="2"/>
        <charset val="238"/>
        <scheme val="minor"/>
      </rPr>
      <t>Hodnota vychází z hodnoty indikátoru 62 800. Předpokládá se, že z osob, které úspěšně prošly projektem a hledají si zaměstnání, bude jen 70 % úspěšných a nalezne si do půl roku zaměstnání.</t>
    </r>
  </si>
  <si>
    <r>
      <rPr>
        <strike/>
        <sz val="8"/>
        <color theme="1"/>
        <rFont val="Calibri"/>
        <family val="2"/>
        <charset val="238"/>
        <scheme val="minor"/>
      </rPr>
      <t>Porovnání v regionu požadovaného stavu s možnostmi financování z evropských fondů</t>
    </r>
    <r>
      <rPr>
        <sz val="8"/>
        <color theme="1"/>
        <rFont val="Calibri"/>
        <family val="2"/>
        <charset val="238"/>
        <scheme val="minor"/>
      </rPr>
      <t>. Hodnota vychází z indikátoru 62 900. Předpokládá se, že z osob, které si nalezly práci v období do 6 měsíců po ukončení projektu, budou alespoň 2 osoby ve věku 54 +.</t>
    </r>
  </si>
  <si>
    <r>
      <rPr>
        <strike/>
        <sz val="8"/>
        <color theme="1"/>
        <rFont val="Calibri"/>
        <family val="2"/>
        <charset val="238"/>
        <scheme val="minor"/>
      </rPr>
      <t xml:space="preserve">Porovnání v regionu požadovaného stavu s možnostmi financování z evropských fondů. </t>
    </r>
    <r>
      <rPr>
        <sz val="8"/>
        <color theme="1"/>
        <rFont val="Calibri"/>
        <family val="2"/>
        <charset val="238"/>
        <scheme val="minor"/>
      </rPr>
      <t>Hodnota vychází z hodnoty indikátrou 60 000. Předpokládá se, že se až polovině osob nepodaří nalézt či udržet si zaměstnání po ukončení své účasti v projektu.</t>
    </r>
  </si>
  <si>
    <r>
      <rPr>
        <strike/>
        <sz val="8"/>
        <color theme="1"/>
        <rFont val="Calibri"/>
        <family val="2"/>
        <charset val="238"/>
        <scheme val="minor"/>
      </rPr>
      <t>Porovnání v regionu požadovaného stavu s možnostmi financování z evropských fondů.</t>
    </r>
    <r>
      <rPr>
        <sz val="8"/>
        <color theme="1"/>
        <rFont val="Calibri"/>
        <family val="2"/>
        <charset val="238"/>
        <scheme val="minor"/>
      </rPr>
      <t xml:space="preserve"> Indikátor vychází z hodnoty indikátoru 50001 a vyjadřuje počet rodin, které se projektu zúčastnily, přičemž rodina je započítána vždy jedním rodičem či pečující osobou. V rámci jednoho projektu využije v průběhu školního roku klub celkem 20 dětí a 3 turnusy táborů celkem 75 dětí, přičemž všechny děti z klubu se alespoň jednou zůčastní tábora. Pro určení hodnoty indikátoru se vychází tedy jen z kapacity tábora, tj. 75 dětí.  Táborů se budou zůčastňovat též sourozenci, proto se hodnota cílová hodnota určí snížením kapacity tábora o 40 %, tj. 75 *0,6 = 45 rodičů, resp. rodin využije jeden projekt. Předpokládá se účast stejných osob po dobu trvání celého projektu, poběží však 2 projeky současně, tj. hodnota indikátoru = 45 *2 = 90. </t>
    </r>
  </si>
  <si>
    <r>
      <rPr>
        <strike/>
        <sz val="8"/>
        <color theme="1"/>
        <rFont val="Calibri"/>
        <family val="2"/>
        <charset val="238"/>
        <scheme val="minor"/>
      </rPr>
      <t>4</t>
    </r>
    <r>
      <rPr>
        <sz val="8"/>
        <color theme="1"/>
        <rFont val="Calibri"/>
        <family val="2"/>
        <charset val="238"/>
        <scheme val="minor"/>
      </rPr>
      <t xml:space="preserve"> 10</t>
    </r>
  </si>
  <si>
    <r>
      <t xml:space="preserve">1 </t>
    </r>
    <r>
      <rPr>
        <sz val="8"/>
        <color theme="1"/>
        <rFont val="Calibri"/>
        <family val="2"/>
        <charset val="238"/>
        <scheme val="minor"/>
      </rPr>
      <t>2</t>
    </r>
  </si>
  <si>
    <r>
      <t xml:space="preserve"> 2</t>
    </r>
    <r>
      <rPr>
        <sz val="8"/>
        <color theme="1"/>
        <rFont val="Calibri"/>
        <family val="2"/>
        <charset val="238"/>
        <scheme val="minor"/>
      </rPr>
      <t xml:space="preserve"> 10</t>
    </r>
  </si>
  <si>
    <r>
      <rPr>
        <strike/>
        <sz val="8"/>
        <color theme="1"/>
        <rFont val="Calibri"/>
        <family val="2"/>
        <charset val="238"/>
        <scheme val="minor"/>
      </rPr>
      <t>8</t>
    </r>
    <r>
      <rPr>
        <sz val="8"/>
        <color theme="1"/>
        <rFont val="Calibri"/>
        <family val="2"/>
        <charset val="238"/>
        <scheme val="minor"/>
      </rPr>
      <t xml:space="preserve"> 90</t>
    </r>
  </si>
  <si>
    <r>
      <rPr>
        <strike/>
        <sz val="8"/>
        <color theme="1"/>
        <rFont val="Calibri"/>
        <family val="2"/>
        <charset val="238"/>
        <scheme val="minor"/>
      </rPr>
      <t>10</t>
    </r>
    <r>
      <rPr>
        <sz val="8"/>
        <color theme="1"/>
        <rFont val="Calibri"/>
        <family val="2"/>
        <charset val="238"/>
        <scheme val="minor"/>
      </rPr>
      <t xml:space="preserve"> 30</t>
    </r>
  </si>
  <si>
    <r>
      <rPr>
        <strike/>
        <sz val="8"/>
        <color theme="1"/>
        <rFont val="Calibri"/>
        <family val="2"/>
        <charset val="238"/>
        <scheme val="minor"/>
      </rPr>
      <t>Porovnání v regionu požadovaného stavu s možnostmi financování z evropských fondů.</t>
    </r>
    <r>
      <rPr>
        <sz val="8"/>
        <color theme="1"/>
        <rFont val="Calibri"/>
        <family val="2"/>
        <charset val="238"/>
        <scheme val="minor"/>
      </rPr>
      <t xml:space="preserve"> Cílová hodnota indikátoru je váženým průměrem kapacity plánovaných zařízení. Každý projekt předpokládá vytvoření klubu s kapacitou 10 - 15 dětí, tj. průměrně 13 dětí po max. 10 měsíců a zajištění příměstkých táborů s kapacitou min. 25 dětí po dobu max. 2 měsíce. Vážený průměr kapacity jednoho projektu je (10*13 + 2*20)/12= 15 dětí. Budou realizovány 2 projekty ve stejný čas, celková kapacita v území bude 30 dětí. Náklady na 1 projekt: mzda dozoru v klubu: roční náklady na mzdy vč. odvodů dle IROP 400 tis. Kč, hodinové náklady při průměru 2000 pracovních hodin/rok = 400 000/2 000=200,- Kč/hodina. Klub potrvá 10 měsíců, tj. 20 pracovních dnů v měsíci, 2 - 2 hodiny denně, průměrně 2,5 hodiny, dozor 1 osoby, mzda = 10 měsíců x 20 dnů x 2,5 hodiny x 200Kč/hodina = 100 000,- Kč/rok,  náklady na materiál na činnost dětí 20 tis.Kč/rok. Náklady na tábory: 1 700,- Kč/dítě/týden, 3 turnusy za léto = 25 dětí x 1700 x 3= 127 500. Celkové náklady na rok na klub a tábory za rok 100 000 + 20 000 + 127 500 = 247 500,- Kč. Náklady na tři roky a dva projekty = 247 500 x 3 x 2 = 1 485 000,- Kč.</t>
    </r>
  </si>
  <si>
    <r>
      <t xml:space="preserve">T3 </t>
    </r>
    <r>
      <rPr>
        <sz val="8"/>
        <color theme="1"/>
        <rFont val="Calibri"/>
        <family val="2"/>
        <charset val="238"/>
        <scheme val="minor"/>
      </rPr>
      <t>92030</t>
    </r>
  </si>
  <si>
    <t>T3 Celkový počet vyškolených účastníků podle čl. 14 nařízení EU č. 1305/2013 (Vzdělávací akce)</t>
  </si>
  <si>
    <t xml:space="preserve">2.1.1 Rekonstrukce škol a předškolních zařízení
  2.1.2 Zkvalitnění výuky a služeb škol a předškolních zařízení                    
3.2.1 Rozvoj mimoškolního vzdělávání pro všechny věkové skupiny obyvatel                                 </t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</si>
  <si>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stanovena programem.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Cílová hodnota (2023) </t>
    </r>
    <r>
      <rPr>
        <sz val="8"/>
        <color theme="1"/>
        <rFont val="Calibri"/>
        <family val="2"/>
        <charset val="238"/>
        <scheme val="minor"/>
      </rPr>
      <t>- Cílová hodnota indikátoru byla stanovena ve výši
160 osob, které budou využívat podpořené aktivity.Tento požadavek vychází z detailního šetření u školských zařízení. Hodnota vychází z předpokladu realizátorů projektu a jejich zaměření, dle zásobníku projektů.
Rozpad hodnoty indikátoru – 4x MŠ = 50 osob (klasické MŠ), 6x ZŠ = 100 osob, 1x jiná vzdělávací zařízení = 10 osob. Celkem 160 osob.</t>
    </r>
    <r>
      <rPr>
        <sz val="8"/>
        <color rgb="FFFF000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</t>
    </r>
    <r>
      <rPr>
        <strike/>
        <u/>
        <sz val="8"/>
        <color rgb="FF00B0F0"/>
        <rFont val="Calibri"/>
        <family val="2"/>
        <charset val="238"/>
        <scheme val="minor"/>
      </rPr>
      <t>Průměrná cena za jednotku indikátoru</t>
    </r>
    <r>
      <rPr>
        <strike/>
        <sz val="8"/>
        <color rgb="FF00B0F0"/>
        <rFont val="Calibri"/>
        <family val="2"/>
        <charset val="238"/>
        <scheme val="minor"/>
      </rPr>
      <t xml:space="preserve"> - Průměrná cena za jednotku indikátoru není stanovena. 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</si>
  <si>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Cílová hodnota (2023)</t>
    </r>
    <r>
      <rPr>
        <sz val="8"/>
        <color theme="1"/>
        <rFont val="Calibri"/>
        <family val="2"/>
        <charset val="238"/>
        <scheme val="minor"/>
      </rPr>
      <t xml:space="preserve"> - Cílová hodnota indikátoru byla stanovena ve výši 11 podpořených školských zařízení (4 MŠ - klasické, 6 ZŠ, 1 jiné vzdělávací zařízení). Tento požadavek vychází z detailního šetření u školských zařízení. Z dané analýzy vyšel zásobník projektů s přehledem požadavků na realizaci projektů. V území MAS se nenachází žádné zařízení pro děti do 3 let a v zásobníku projektů není žádná realizace tohoto zařízení naplánována.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Milník (2018)</t>
    </r>
    <r>
      <rPr>
        <sz val="8"/>
        <color theme="1"/>
        <rFont val="Calibri"/>
        <family val="2"/>
        <charset val="238"/>
        <scheme val="minor"/>
      </rPr>
      <t xml:space="preserve"> -  Vzhledem k tomu, že v rámci strategie chceme podpořit 11 vzdělávacích zařízení a 7 příslušných projektů (Mš - 2, ZŠ - 4, 1 jiné vzdělávací zařízení) budou zahájeny po roce 2018, včetně veškerých administrativních úkonů, zadávacích řízení apod. spojených s realizací terminálu předpokládáme, že milník (do 31.12.2018) nenaplníme ve výši cílové hodnoty (stanovené k roku 2023). Milník bude naplněn pouze z 36 %. Do roku 2018 se předpokládá s realizací 4 projektů (Mš - 2, ZŠ - 2, jiné vzdělávací zařízení - 0).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Cena byla stanovena na základě
požadavku jednotlivých škol na podporu jejich vzdělávacích zařízení a dle cen obvyklých za vytvoření daného zařízení. Odhadovaná průměrná hodnota je 2,1 milionu Kč na jedno zařízení MŠ a ZŠ a 1,8 mil. Kč na jiné vzdělávací zařízení. Předpokládá se se zaměřením projektů především na stavební úpravy (prům. cena 1 900 tisíc Kč/úpravu) a pořízení vybavení (prům cena 200 tisíc Kč/soubor vybavení, např. 10 PC) u MŠ a ZŠ. U jiného vzdělávacího zařízení jsou plánované menší stavební úpravy a pořízení vybavení (př. pc) (průměrná cena je tedy 1,8 mil. Kč na celý projekt).  Ceny byly zjištěny z analýzy již realizovaných podobných projektů v území a z následného průzkumu u potenciálních dodavatelů.
Do hodnoty indikátoru jsou započítány tyto typy škol – 4x MŠ (klasické), 6x ZŠ a 1x jiné vzdělávací zařízení.
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</si>
  <si>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Cílová hodnota indikátoru byla stanovena na základě průzkumu území s ohledem na absorpční kapacitu,zásobník projektů, alokovanou částku na 3 km nové cyklostezky a 0 km nové cyklotrasy. Zásobník projektů vznikl na základě šetření
problémů a potřeb v území a odráží se také z provedené socioekonomické analýzy. 
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 Průměrnou cenu MAS stanovila na základě porovnání cen v realizovaných a tematicky a rozsahem totožných projektů. Na základě zjištění obvyklé průměrné ceny za výstavbu nové cyklostezky se odhaduje cena za 1
km nové cyklostezky na cca 2,4 mil. Kč za km. MAS na základě zjištění požadavku území nebude vytvářet žádnou novou cyklotrasu.
V návaznosti na zjištěnou průměrnou cenu a absorpční kapacitu byla cílová hodnota stanovena na 3 km nových cyklostezek a 0 km nové cyklotrasy. </t>
    </r>
  </si>
  <si>
    <t xml:space="preserve">2.4.3 Výstavba cyklostezek, cyklotras a singletracků                                         2.5.2 Budování a rekonstrukce zastávek a terminálů veřejné dopravy
2.5.3 Budování přechodů pro chodce a prvků zvyšujících bezpečnost dopravy                                               4.2.1 Omezení zdrojů znečištění (investice do obnovitelných zdrojů apod.)   </t>
  </si>
  <si>
    <r>
      <rPr>
        <b/>
        <sz val="8"/>
        <color theme="1"/>
        <rFont val="Calibri"/>
        <family val="2"/>
        <charset val="238"/>
        <scheme val="minor"/>
      </rPr>
      <t>2.1.1 Rekonstrukce škol a předškolních zařízení
  2.1.2 Zkvalitnění výuky a služeb škol a předškolních zařízení                    
3.2.1 Rozvoj mimoškolního vzdělávání pro všechny věkové skupiny obyvatel                                               (PR IROP - 5)</t>
    </r>
    <r>
      <rPr>
        <b/>
        <sz val="8"/>
        <color rgb="FF00B0F0"/>
        <rFont val="Calibri"/>
        <family val="2"/>
        <charset val="238"/>
        <scheme val="minor"/>
      </rPr>
      <t xml:space="preserve">                                                        </t>
    </r>
  </si>
  <si>
    <t xml:space="preserve">2.4.3 Výstavba cyklostezek, cyklotras a singletracků                  2.5.2 Budování a rekonstrukce zastávek a terminálů veřejné dopravy
2.5.3 Budování přechodů pro chodce a prvků zvyšujících bezpečnost dopravy                                               4.2.1 Omezení zdrojů znečištění (investice do obnovitelných zdrojů apod.)                                                                    (PR IROP - 1)                                                                      
           </t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</si>
  <si>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nositelů byla cílová hodnota indikátoru stanovena ve výši 5 parkovacích míst pro jízdní kola s tím, že tento požadavek vychází z šetření v území MAS a z poptávkového šetření mezi subjekty v regionu  .                          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indikátoru je cca 5000 kč/ks v podobě - 1x parkovací místo pro jízdní kolo v podobě např. stojanu. V případě navýšení alokace pro specifický cíl SCLLD nebude překročen limit  průměrné ceny za jednotku indikátoru. 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</si>
  <si>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Cílová hodnota indikátoru byla stanovena na
základě průzkumu území s ohledem na absorpční kapacitu,zásobník projektů, alokovanou částku na 2 km zrekonstruované cyklostezky a 0 km
cyklotrasy. Předpokládá se, že vzniknou 2 km zrekonstruované či zmodernizované cyklostezky a 0 km cyklotrasy. Zásobník projektů vznikl na základě šetření problémů a potřeb v území a odráží se také z provedené socioekonomické analýzy.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Průměrnou cenu MAS stanovila na základě porovnání cen v realizovaných a tematicky a rozsahem totožných projektů, zároveň MAS provedla analýzu cenových nabídek firem zabývajících se rekonstrukcí a modernizací cyklostezek a cyklotras. Na základě zjištění průměrné ceny zrekonstruované či zmodernizované cyklostezky je 1 000 000 Kč za 1 km.
V návaznosti na zjištěnou průměrnou cenu a absorpční kapacitu byla cílová hodnota stanovena na 2 km zrekonstruovaných cyklostezek a 0 km zrekonstruované cyklotrasy.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</si>
  <si>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nositele byla cílová hodnota indikátoru stanovena ve výši 1 terminál s tím, že tento požadavek vychází z šetření v území MAS a z poptávkového šetření mezi subjekty v regionu. V souvislosti s projektem je také počítáno s vytvořením 5 parkovacích míst pro vozidla (Průměrná cena za jednotku indikátoru je cca 51 026 Kč/ks v podobě - 1x parkovacího místa pro vozidlo).                     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Milník (2018)</t>
    </r>
    <r>
      <rPr>
        <sz val="8"/>
        <color theme="1"/>
        <rFont val="Calibri"/>
        <family val="2"/>
        <charset val="238"/>
        <scheme val="minor"/>
      </rPr>
      <t xml:space="preserve"> - Vzhledem k tomu, že v rámci strategie chceme zrealizovat 1 terminál a příslušný projekt bude zahájen po roce 2018, včetně veškerých administrativních úkonů, zadávacích řízení apod. spojených s realizací terminálu předpokládáme, že milník (do 31.12.2018) nenaplníme ve výši cílové hodnoty (stanovené k roku 2023).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Průměrnou cenu MAS stanovila na základě porovnání cen v realizovaných a tematicky a rozsahem totožných projektů.  Na základě zjištění průměrné ceny  byla průměrná cena 1 terminálu stanovena na 7 500 000 Kč/ks.
V návaznosti na zjištěnou průměrnou cenu a absorpční kapacitu byla cílová hodnota stanovena na 1 terminál. V souvislosti s projektem (realzace terminálu) je také počítáno s realizací 5 parkovacích míst, jejichž průměrná cena byla stanovena na cca 51 026 Kč/ks v podobě - 1x parkovacího místa pro vozidlo.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</si>
  <si>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nositele (v souvislosti s realizací terminálu) byla cílová hodnota indikátoru stanovena ve výši 5 parkovacích míst s tím, že tento požadavek vychází z šetření v území MAS a z poptávkového šetření mezi subjekty v regionu.        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indikátoru je cca 51 026 Kč/ks v podobě - 1x parkovacího místa pro vozidlo. Průměrná cena je ovlivněna výší alokace MAS pro jednotlivé specifické cíle. V případě navýšení alokace nebude překročen limit  průměrné ceny za jednotku indikátoru. 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</si>
  <si>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Cílová hodnota (2023)</t>
    </r>
    <r>
      <rPr>
        <sz val="8"/>
        <color theme="1"/>
        <rFont val="Calibri"/>
        <family val="2"/>
        <charset val="238"/>
        <scheme val="minor"/>
      </rPr>
      <t xml:space="preserve"> - Cílová hodnota u podpořených implementovaných zařízení je stanovena v celkovém počtu 1 implementovaného inteligentního zařízení (informační systém pro cestující) pro městskou, příměstskou a veřejnou dopravu. Cílová hodnota byla stanovena vzhledem k potřebám realizátora projektu.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Cena byla stanovena na základě požadavku realizátora projektu a na základě analýzy cen v území. Cílová hodnota byla určena nositelem projektu ve výši 1 zařízení/ informační systém pro MHD a veřejnou dopravu. Průměrná cena činí 2 mil.kč/ks (v podobě informačního sysému/zařízení pro MHD). </t>
    </r>
  </si>
  <si>
    <r>
      <rPr>
        <u/>
        <sz val="8"/>
        <color theme="1"/>
        <rFont val="Calibri"/>
        <family val="2"/>
        <charset val="238"/>
        <scheme val="minor"/>
      </rPr>
      <t xml:space="preserve">Výchozí hodnota(2015) </t>
    </r>
    <r>
      <rPr>
        <sz val="8"/>
        <color theme="1"/>
        <rFont val="Calibri"/>
        <family val="2"/>
        <charset val="238"/>
        <scheme val="minor"/>
      </rPr>
      <t xml:space="preserve">-  je dána programem.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Cílová hodnota (2023) </t>
    </r>
    <r>
      <rPr>
        <sz val="8"/>
        <color theme="1"/>
        <rFont val="Calibri"/>
        <family val="2"/>
        <charset val="238"/>
        <scheme val="minor"/>
      </rPr>
      <t xml:space="preserve">- Cílová hodnota indikátoru byla stanovena na základě průzkumu území s ohledem na absorpční kapacitu, zásobník projektů, alokovanou částku a průměrné ceny na 3 opatření vedoucích k zvyšování bezpečnosti dopravy.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stavební realizaci vedoucí ke zvýšení bezpečnosti v dopravě  je odhadována žadateli podpořených projektů na 1 mil. kč/realizace. Na základě zjištění obvyklé ceny jednotlivých opatření vedoucích k dosažení realizace vedoucí k zvýšení bezpečnosti v dopravě byla stanovena průměrná cena na jednotu indikátoru (realizaci) ve výši 1 milionu Kč za realizaci (z toho průměrná cena bezbariérového přístupu zastávek cca 1 mil. Kč/realizaci, přizpůsobení komunikací pro nemotorovou dopravu osobám s omezenou pohyblivostí nebo orientací cca 1 mil. Kč/realizaci).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</si>
  <si>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nositele byla cílová hodnota indikátoru stanovena ve výši 1 vozidlo/minibus s tím, že tento požadavek vychází z šetření v území MAS a z poptávkového šetření mezi subjekty v regionu.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Milník (2018)</t>
    </r>
    <r>
      <rPr>
        <sz val="8"/>
        <color theme="1"/>
        <rFont val="Calibri"/>
        <family val="2"/>
        <charset val="238"/>
        <scheme val="minor"/>
      </rPr>
      <t xml:space="preserve"> - Vzhledem k tomu, že v rámci strategie chceme zrealizovat 1 vozidlo/minibus a příslušný projekt bude zahájen po roce 2018, včetně veškerých administrativních úkonů, zadávacích řízení apod. spojených s realizací projektu předpokládáme, že milník (do 31.12.2018) nenaplníme ve výši cílové hodnoty (stanovené k roku 2023).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indikátoru je cca 4,8mil.kč/ks v podobě - 1x CNG bus. Průměrná cena je ovlivněna výší alokace MAS pro jednotlivé specifické cíle. V případě navýšení alokace nebude překročen limit  průměrné ceny za jednotku indikátoru. 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</si>
  <si>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nositele byla cílová hodnota indikátoru stanovena ve výši 2 objektů  s tím, že tento požadavek vychází z šetření v území MAS a z poptávkového šetření mezi subjekty v regionu. V případě projektu je počítáno s úpravou vnějších prostor objektu, vybavením stanice a výstavbou nových garážových vrat stanice IZS za účelem  zvýšení odolnosti stanice vůči účinkům mimořádné události tak, aby mohla plnit své úkoly v podmínkách mimořádné události a byly zajištěny podmínky pro rychlý výjezd složek IZS k mimořádné události.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Milník (2018)</t>
    </r>
    <r>
      <rPr>
        <sz val="8"/>
        <color theme="1"/>
        <rFont val="Calibri"/>
        <family val="2"/>
        <charset val="238"/>
        <scheme val="minor"/>
      </rPr>
      <t xml:space="preserve"> - Vzhledem k tomu, že v rámci strategie chceme zrealizovat/modernizovat 2 objekty a 1 z příslušných projektů bude zahájen před rokem 2018, včetně veškerých administrativních úkonů, zadávacích řízení apod. spojených s realizací projektu předpokládáme, že milník (do 31.12.2018) naplníme ve výši 1 objekt (stanovené k roku 2023).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zodolnění a rekonstrukci jednoho objektu je stanovena na 2,25 mil.kč/zodolnění či rekonstrukci jednoho objektu.                                                                                               Průměrná cena je ovlivněna výší alokace MAS pro jednotlivé specifické cíle.   </t>
    </r>
  </si>
  <si>
    <r>
      <rPr>
        <b/>
        <sz val="8"/>
        <color theme="1"/>
        <rFont val="Calibri"/>
        <family val="2"/>
        <charset val="238"/>
        <scheme val="minor"/>
      </rPr>
      <t xml:space="preserve">2.5.4 Podpora jednotek Sboru dobrovolných hasičů                                         (PR IROP - 2)   </t>
    </r>
    <r>
      <rPr>
        <b/>
        <sz val="8"/>
        <color rgb="FF00B0F0"/>
        <rFont val="Calibri"/>
        <family val="2"/>
        <charset val="238"/>
        <scheme val="minor"/>
      </rPr>
      <t xml:space="preserve">                                                   </t>
    </r>
  </si>
  <si>
    <t xml:space="preserve">2.5.4 Podpora jednotek Sboru dobrovolných hasičů                                      </t>
  </si>
  <si>
    <r>
      <rPr>
        <b/>
        <sz val="7"/>
        <color theme="1"/>
        <rFont val="Calibri"/>
        <family val="2"/>
        <charset val="238"/>
        <scheme val="minor"/>
      </rPr>
      <t xml:space="preserve">3.1.1 Výstavba a rekonstrukce domů s pečovatelskou službou, sociálních bytů, ordinací lékařů a ostatních zařízení pro sociální integraci    </t>
    </r>
    <r>
      <rPr>
        <b/>
        <sz val="7"/>
        <color rgb="FF00B0F0"/>
        <rFont val="Calibri"/>
        <family val="2"/>
        <charset val="238"/>
        <scheme val="minor"/>
      </rPr>
      <t xml:space="preserve">               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</si>
  <si>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nositele podpořeného projektu byla cílová hodnota indikátoru stanovena ve výši 1x  set = 1x elektrocentrála s tím, že tento požadavek vychází z šetření v území MAS a z poptávkového šetření mezi subjekty v regionu.                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indikátoru je 1,8 mil.kč/za jeden set (elektrocentrálu). V případě navýšení alokace pro daný specifický cíl SCLLD nebude překročen limit  průměrné ceny za jednotku indikátoru. 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</si>
  <si>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</t>
    </r>
    <r>
      <rPr>
        <sz val="8"/>
        <color rgb="FFFF0000"/>
        <rFont val="Calibri"/>
        <family val="2"/>
        <charset val="238"/>
        <scheme val="minor"/>
      </rPr>
      <t xml:space="preserve"> </t>
    </r>
    <r>
      <rPr>
        <strike/>
        <sz val="8"/>
        <color rgb="FF00B0F0"/>
        <rFont val="Calibri"/>
        <family val="2"/>
        <charset val="238"/>
        <scheme val="minor"/>
      </rPr>
      <t>Výchozí hodnota odpovídá počtu bytových jednotek nositele projektu před realizací plánovaného projektu v počtu 2 bytové jednotky.</t>
    </r>
    <r>
      <rPr>
        <sz val="8"/>
        <color rgb="FF00B0F0"/>
        <rFont val="Calibri"/>
        <family val="2"/>
        <charset val="238"/>
        <scheme val="minor"/>
      </rPr>
      <t xml:space="preserve">  </t>
    </r>
    <r>
      <rPr>
        <sz val="8"/>
        <color theme="1"/>
        <rFont val="Calibri"/>
        <family val="2"/>
        <charset val="238"/>
        <scheme val="minor"/>
      </rPr>
      <t xml:space="preserve">je dána programem. 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nositele byla cílová hodnota indikátoru stanovena ve výši 7 bytových jednotek (3 bytové jednotky po 3 lůžkách a 4 bytové jednotky po 2 lůžkách) s tím, že tento požadavek vychází z šetření v území MAS a z poptávkového šetření mezi subjekty v regionu.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Milník (2018)</t>
    </r>
    <r>
      <rPr>
        <sz val="8"/>
        <color theme="1"/>
        <rFont val="Calibri"/>
        <family val="2"/>
        <charset val="238"/>
        <scheme val="minor"/>
      </rPr>
      <t xml:space="preserve"> - Vzhledem k tomu, že v rámci strategie chceme zrealizovat 7 bytových jednotek a před rokem 2018 je plánován pouze jeden projekt, včetně veškerých administrativních úkonů, zadávacích řízení apod. spojených s realizací bytové jednotky předpokládáme, že milník (do 31.12.2018) nenaplníme ve výši cílové hodnoty (stanovené k roku 2023).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indikátoru je cca 500 000 Kč/ks v podobě - 1x bytové jednotky. V případě navýšení alokace nebude překročen limit  průměrné ceny za jednotku indikátoru.   </t>
    </r>
  </si>
  <si>
    <r>
      <rPr>
        <strike/>
        <sz val="8"/>
        <color theme="1"/>
        <rFont val="Calibri"/>
        <family val="2"/>
        <charset val="238"/>
        <scheme val="minor"/>
      </rPr>
      <t>9</t>
    </r>
    <r>
      <rPr>
        <sz val="8"/>
        <color theme="1"/>
        <rFont val="Calibri"/>
        <family val="2"/>
        <charset val="238"/>
        <scheme val="minor"/>
      </rPr>
      <t xml:space="preserve"> 7</t>
    </r>
  </si>
  <si>
    <r>
      <rPr>
        <strike/>
        <sz val="8"/>
        <color theme="1"/>
        <rFont val="Calibri"/>
        <family val="2"/>
        <charset val="238"/>
        <scheme val="minor"/>
      </rPr>
      <t xml:space="preserve">2 </t>
    </r>
    <r>
      <rPr>
        <sz val="8"/>
        <color theme="1"/>
        <rFont val="Calibri"/>
        <family val="2"/>
        <charset val="238"/>
        <scheme val="minor"/>
      </rPr>
      <t>0</t>
    </r>
  </si>
  <si>
    <r>
      <t xml:space="preserve">3.1.1 Výstavba a rekonstrukce domů s pečovatelskou službou, sociálních bytů, ordinací lékařů a ostatních zařízení pro sociální integraci                                                                (PR IROP - 3)                             </t>
    </r>
    <r>
      <rPr>
        <b/>
        <strike/>
        <sz val="8"/>
        <color theme="1"/>
        <rFont val="Calibri"/>
        <family val="2"/>
        <charset val="238"/>
        <scheme val="minor"/>
      </rPr>
      <t xml:space="preserve">                           </t>
    </r>
    <r>
      <rPr>
        <b/>
        <sz val="8"/>
        <color theme="1"/>
        <rFont val="Calibri"/>
        <family val="2"/>
        <charset val="238"/>
        <scheme val="minor"/>
      </rPr>
      <t xml:space="preserve">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</si>
  <si>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 Potenciální příjemce spravuje celkem 2 byty s počtem 5 lůžek (2 lůžka/byt, 3 lůžka/byt). Průměrný počet ubytovaných osob využívajících těchto 5 lůžek v sociálních bytech za rok je tedy 4,58 osoby.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Cílová hodnota (2023)</t>
    </r>
    <r>
      <rPr>
        <sz val="8"/>
        <color theme="1"/>
        <rFont val="Calibri"/>
        <family val="2"/>
        <charset val="238"/>
        <scheme val="minor"/>
      </rPr>
      <t xml:space="preserve"> - MAS předpokládá se vznikem 7 nových bytových jednotek pro osoby využívající sociální bydlení s počtem 17 vzniklých nových lůžek.Vzhledem k potřebám nositele byla cílová hodnota indikátoru vypočítána ve výši 20,15 osob na nově vzniklých 7 bytových jednotek (17 lůžek) s tím, že tento požadavek vychází z šetření v území MAS a z poptávkového šetření mezi subjekty v regionu. </t>
    </r>
    <r>
      <rPr>
        <sz val="8"/>
        <color rgb="FFFF000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</t>
    </r>
    <r>
      <rPr>
        <strike/>
        <u/>
        <sz val="8"/>
        <color rgb="FF00B0F0"/>
        <rFont val="Calibri"/>
        <family val="2"/>
        <charset val="238"/>
        <scheme val="minor"/>
      </rPr>
      <t>Průměrná cena za jednotku indikátoru</t>
    </r>
    <r>
      <rPr>
        <strike/>
        <sz val="8"/>
        <color rgb="FF00B0F0"/>
        <rFont val="Calibri"/>
        <family val="2"/>
        <charset val="238"/>
        <scheme val="minor"/>
      </rPr>
      <t xml:space="preserve"> - Průměrná cena za jednotku indikátoru není stanovena. </t>
    </r>
    <r>
      <rPr>
        <sz val="8"/>
        <color rgb="FF00B0F0"/>
        <rFont val="Calibri"/>
        <family val="2"/>
        <charset val="238"/>
        <scheme val="minor"/>
      </rPr>
      <t xml:space="preserve">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</si>
  <si>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 je stanovena na základě poptávky mezi subjekty v regionu. Potenciální příjemce spravuje 2 byty s počtem 5 lůžek. V rámci předloženého projektu MAS předpokládá  se vznikem dalších 7 nových bytových jednotek pro osoby využívající sociální bydlení. Je počítáno se 3 bytovými jednotkami ( 3 lůžka/bytová jednotka) a se 4 bytovými jednotkami (2 lůžka/bytová jednotka).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Cílová hodnota (2023)</t>
    </r>
    <r>
      <rPr>
        <sz val="8"/>
        <color theme="1"/>
        <rFont val="Calibri"/>
        <family val="2"/>
        <charset val="238"/>
        <scheme val="minor"/>
      </rPr>
      <t xml:space="preserve"> - Vzhledem k cílovým hodnotám výstupových indikátorů byla cílová hodnota tohoto indikátoru stanovena ve výši 17 lůžek (9 lůžek/3 bytové jednotky,8 lůžek/2 bytové jednotky) s tím, že tento požadavek vychází z šetření v území MAS v souvislosti s plánovanou realizací projektů.</t>
    </r>
    <r>
      <rPr>
        <sz val="8"/>
        <color rgb="FFFF000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</t>
    </r>
    <r>
      <rPr>
        <strike/>
        <u/>
        <sz val="8"/>
        <color rgb="FF00B0F0"/>
        <rFont val="Calibri"/>
        <family val="2"/>
        <charset val="238"/>
        <scheme val="minor"/>
      </rPr>
      <t>Průměrná cena za jednotku indikátoru</t>
    </r>
    <r>
      <rPr>
        <strike/>
        <sz val="8"/>
        <color rgb="FF00B0F0"/>
        <rFont val="Calibri"/>
        <family val="2"/>
        <charset val="238"/>
        <scheme val="minor"/>
      </rPr>
      <t xml:space="preserve"> - Průměrná cena za jednotku indikátoru není stanovena.</t>
    </r>
    <r>
      <rPr>
        <sz val="8"/>
        <color rgb="FFFF0000"/>
        <rFont val="Calibri"/>
        <family val="2"/>
        <charset val="238"/>
        <scheme val="minor"/>
      </rPr>
      <t xml:space="preserve"> 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</si>
  <si>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Cílová hodnota (2023)</t>
    </r>
    <r>
      <rPr>
        <sz val="8"/>
        <color theme="1"/>
        <rFont val="Calibri"/>
        <family val="2"/>
        <charset val="238"/>
        <scheme val="minor"/>
      </rPr>
      <t xml:space="preserve"> - cílová hodnota indikátoru byla stanovena na základně průzkumu území s ohledem na absorpční kapacitu, alokovanou částku a druhy služeb možných projektů. V rámci porjektu se předpokládá registrace 3 druhů sociálních služeb (Komunitní centrum, Denní stacionář - terénní služba, Sociálně aktivizační centum - ambulantní služba), které jsou či budou po ukončení projektu zaregistrovány podle zákona č. 108/206 Sb. Každý druh soc. služby podpořený z projektu se započítává pouze 1x.     </t>
    </r>
    <r>
      <rPr>
        <sz val="8"/>
        <color rgb="FFFF000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</t>
    </r>
    <r>
      <rPr>
        <strike/>
        <u/>
        <sz val="8"/>
        <color rgb="FF00B0F0"/>
        <rFont val="Calibri"/>
        <family val="2"/>
        <charset val="238"/>
        <scheme val="minor"/>
      </rPr>
      <t>Průměrná cena za jednotku indikátoru</t>
    </r>
    <r>
      <rPr>
        <strike/>
        <sz val="8"/>
        <color rgb="FF00B0F0"/>
        <rFont val="Calibri"/>
        <family val="2"/>
        <charset val="238"/>
        <scheme val="minor"/>
      </rPr>
      <t xml:space="preserve"> - Průměrná cena za jednotku indikátoru není stanovena.</t>
    </r>
    <r>
      <rPr>
        <sz val="8"/>
        <color rgb="FF00B0F0"/>
        <rFont val="Calibri"/>
        <family val="2"/>
        <charset val="238"/>
        <scheme val="minor"/>
      </rPr>
      <t xml:space="preserve"> 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</si>
  <si>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výchozí hodnota indikátoru vychází z průzkumu území - do indikátoru nebyly zahrnuty pobytové sociální služby, protože se nejedná o služby dle definice indikátoru a služby poskytovatelů, jejichž sídlo a provozovna se nachází mimo region. Z celkového počtu 3 podpořených služeb dojde k navýšení kapacity služeb a sociální práce pouze u dvou z nich - Denní stacionář (ambulantní služba s max. okamžitou kapacitou 25 klientů) a Sociálně aktivizační služby pro rodiny s dětmi (terénní služba s max. okamžitou kapacitou 3 klienti).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Cílová hodnota (2023)</t>
    </r>
    <r>
      <rPr>
        <sz val="8"/>
        <color theme="1"/>
        <rFont val="Calibri"/>
        <family val="2"/>
        <charset val="238"/>
        <scheme val="minor"/>
      </rPr>
      <t xml:space="preserve"> - cílová hodnota indikátoru byla stanovena na základě požadavků území, zásobníku projektů a absorpční kapacity. </t>
    </r>
    <r>
      <rPr>
        <strike/>
        <sz val="8"/>
        <color rgb="FF00B0F0"/>
        <rFont val="Calibri"/>
        <family val="2"/>
        <charset val="238"/>
        <scheme val="minor"/>
      </rPr>
      <t>Předpokládá se rozšíření na celkové 3 služby s okamžitou kapacitou 63 osob (současná služba v Denním stacionáři se rozšíří na 35 klientů, služba Sociálně aktivizační služby pro rodiny s dětmi se rozšíří na 8 klientů a vznikne nová služba (komunitní centurm), která bude mít okamžitou kapacitu 20 klientů.</t>
    </r>
    <r>
      <rPr>
        <sz val="8"/>
        <color theme="1"/>
        <rFont val="Calibri"/>
        <family val="2"/>
        <charset val="238"/>
        <scheme val="minor"/>
      </rPr>
      <t>V důsledku realizace podpořené z IROP dojde ke zvýšení kapacity služeb a sociální péče o 35 klientů (současná služba v Denním stacionáři se rozšíří o 10 klientů, služba Sociálně aktivizační služby pro rodiny s dětmi se rozšíří o 5 klientů a vznikne nová služba (komunitní centrum), která bude mít okamžitou kapacitu 20 klientů); cílová hodnota bude tedy ve výši 63 klientů.</t>
    </r>
    <r>
      <rPr>
        <strike/>
        <sz val="8"/>
        <color rgb="FF00B0F0"/>
        <rFont val="Calibri"/>
        <family val="2"/>
        <charset val="238"/>
        <scheme val="minor"/>
      </rPr>
      <t xml:space="preserve">Maximální okamžitá kapacita se tak navýší o 35 klientů.    </t>
    </r>
    <r>
      <rPr>
        <sz val="8"/>
        <color rgb="FF00B0F0"/>
        <rFont val="Calibri"/>
        <family val="2"/>
        <charset val="238"/>
        <scheme val="minor"/>
      </rPr>
      <t xml:space="preserve">        </t>
    </r>
    <r>
      <rPr>
        <sz val="8"/>
        <color rgb="FFFF0000"/>
        <rFont val="Calibri"/>
        <family val="2"/>
        <charset val="238"/>
        <scheme val="minor"/>
      </rPr>
      <t xml:space="preserve">                                                                                                        </t>
    </r>
    <r>
      <rPr>
        <strike/>
        <u/>
        <sz val="8"/>
        <color rgb="FF00B0F0"/>
        <rFont val="Calibri"/>
        <family val="2"/>
        <charset val="238"/>
        <scheme val="minor"/>
      </rPr>
      <t>Průměrná cena za jednotku indikátoru</t>
    </r>
    <r>
      <rPr>
        <strike/>
        <sz val="8"/>
        <color rgb="FF00B0F0"/>
        <rFont val="Calibri"/>
        <family val="2"/>
        <charset val="238"/>
        <scheme val="minor"/>
      </rPr>
      <t xml:space="preserve"> - Průměrná cena za jednotku indikátoru není stanovena.</t>
    </r>
    <r>
      <rPr>
        <sz val="8"/>
        <color rgb="FF00B0F0"/>
        <rFont val="Calibri"/>
        <family val="2"/>
        <charset val="238"/>
        <scheme val="minor"/>
      </rPr>
      <t xml:space="preserve">   </t>
    </r>
  </si>
  <si>
    <r>
      <rPr>
        <u/>
        <sz val="8"/>
        <color theme="1"/>
        <rFont val="Calibri"/>
        <family val="2"/>
        <charset val="238"/>
        <scheme val="minor"/>
      </rPr>
      <t>Výchozí hodnota(2015) -</t>
    </r>
    <r>
      <rPr>
        <sz val="8"/>
        <color theme="1"/>
        <rFont val="Calibri"/>
        <family val="2"/>
        <charset val="238"/>
        <scheme val="minor"/>
      </rPr>
      <t xml:space="preserve">  je dána programem.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Cílová hodnota (2023) - </t>
    </r>
    <r>
      <rPr>
        <sz val="8"/>
        <color theme="1"/>
        <rFont val="Calibri"/>
        <family val="2"/>
        <charset val="238"/>
        <scheme val="minor"/>
      </rPr>
      <t xml:space="preserve">cílová hodnota indikátoru byla stanovena ve výši 3 zařízení pro služby a sociální práci (1x Komunitní centrum, které poskytuje  sociální službu dle  zákona 108/2006 Sb. o sociální službách, 1x Denní stacionář (rozšíření o terénní službu), 1x Sociálně aktivizační centrum pro rodiny s dětmi (rozšíření o ambulantní službu). Tento požadavek vychází ze šetření v území. Potřeba realizace indikátoru vychází ze socioekonomické analýzy.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 -</t>
    </r>
    <r>
      <rPr>
        <sz val="8"/>
        <color theme="1"/>
        <rFont val="Calibri"/>
        <family val="2"/>
        <charset val="238"/>
        <scheme val="minor"/>
      </rPr>
      <t xml:space="preserve"> průměrná cena na jedno zázemí komunitního charakteru, které poskytuje alespoň jednu sociální službu dle  zákona 108/2006 Sb. o sociální službách je stanovena na 10 mil. Kč za jedno zařízení (zřízení nového centra o 20 osobách umístěných v tomto zařízení = 1 osoba/500 000 Kč). Průměrná cena za 1 zázemí pro terénní službu (denní staionář) činí 500 000 Kč (okamžitá současná kapacita je 25 osob, je plánováno rozšíření o terénní službu, která bude mít kapacitu 10 osob, celková okamžitá kapacita tedy vzroste na 35 klientů). Průměrná cena zázemí poskytující 1 sociálně aktivizační službu pro rodiny s dětmi, dle zákona 108/2006 Sb. je 500 000 Kč/zázemí (okamžitá současná kapacita jsou 3 osoby - terénní služby se rozšíří o ambulantní službu, která bude mít okamžitou kapacitu 5 osob, celková okamžitá kapacita tedy bude 8 osob).</t>
    </r>
  </si>
  <si>
    <r>
      <t>Porovnání v regionu požadovaného stavu s možnostmi financování z evropských fondů.</t>
    </r>
    <r>
      <rPr>
        <sz val="8"/>
        <color theme="1"/>
        <rFont val="Calibri"/>
        <family val="2"/>
        <charset val="238"/>
        <scheme val="minor"/>
      </rPr>
      <t>Hodnota indikátoru reflektuje kapacitu podpořených služeb a počet zaměstnanců, kteří tyto služby provádějí (viz idikátor 67001). S ohledem na poskytované služby, kdy je zásadní dlouhodobá spolupráce s klientem, aby služba splnila svůj účel, je reálné, aby každý pracovník v průměru za dobu projektu obsoužil 20 - 25 klientů, celkem tedy při počtu 4,5 pracovníků 90 - 112 klientů, střední hodnota 101.</t>
    </r>
  </si>
  <si>
    <r>
      <rPr>
        <strike/>
        <sz val="8"/>
        <color theme="1"/>
        <rFont val="Calibri"/>
        <family val="2"/>
        <charset val="238"/>
        <scheme val="minor"/>
      </rPr>
      <t>10</t>
    </r>
    <r>
      <rPr>
        <sz val="8"/>
        <color theme="1"/>
        <rFont val="Calibri"/>
        <family val="2"/>
        <charset val="238"/>
        <scheme val="minor"/>
      </rPr>
      <t xml:space="preserve">   101</t>
    </r>
  </si>
  <si>
    <r>
      <rPr>
        <strike/>
        <sz val="8"/>
        <color theme="1"/>
        <rFont val="Calibri"/>
        <family val="2"/>
        <charset val="238"/>
        <scheme val="minor"/>
      </rPr>
      <t>Porovnání v regionu požadovaného stavu s možnostmi financování z evropských fondů</t>
    </r>
    <r>
      <rPr>
        <sz val="8"/>
        <color theme="1"/>
        <rFont val="Calibri"/>
        <family val="2"/>
        <charset val="238"/>
        <scheme val="minor"/>
      </rPr>
      <t>. S ohledem na předpokládané poskytované služby (terénní programy, sociálně aktivizační služby pro rodiny s dětmi, odlehčovací službu, poradenství - viz.  Operační rámec v SCLLD) za současného provádění 4 - 5 soc. pracovníky, průměr 4,5 pracovníka, předpokládáme kapacitu služby 10 osob  - 2 sociální pracovníci budou zaměření na poskytování služby s maximální okamžitou kapacitou 1 klient na sociálního pracovníka, dohromady tedy v jeden okamžik obslouží 2 klienty. Zbývající 2,5 sociálního pracovníka bude poskytovat služby, které lze poskytovat více klientům současně. Je počítáno s obsluhou min. 3 klientů současně na jednoho pracovníka, tj. 2,5 pracovníka obslouží současně 2,5 x 3 = 7,5, zaokrouhleně 8 klinetů. Mzdové náklady na jednoho soc. pracovníka 400 tis. Kč/rok vč. odvodů (hodnota převzatá z IROP), 4,5 pracovníka x 400 tis. x 3 roky trvání projetů = 5 400 000,- Kč. Z důvodu nedostatku financí v alokaci MAS na toto opatření alokován o cca 370 tis. méně, než je uvedený rozpočet. Finanční deficit ale nutně nemusí vést k ohrožení výsledků a výstupů, neboť je možné ho vyrešit několika způsoby, z nichž jako nejefektivnější varinata se jeví nastavení minimálního poplatku za odebírané služby tak, aby se pokryl případný deficit rozpočtu projektů.</t>
    </r>
  </si>
  <si>
    <r>
      <rPr>
        <strike/>
        <sz val="8"/>
        <color theme="1"/>
        <rFont val="Calibri"/>
        <family val="2"/>
        <charset val="238"/>
        <scheme val="minor"/>
      </rPr>
      <t>Porovnání v regionu požadovaného stavu s možnostmi financování z evropských fondů.</t>
    </r>
    <r>
      <rPr>
        <sz val="8"/>
        <color theme="1"/>
        <rFont val="Calibri"/>
        <family val="2"/>
        <charset val="238"/>
        <scheme val="minor"/>
      </rPr>
      <t xml:space="preserve"> Dle zjištěného zájmu o projekty v daném opatření v území MAS předpokládáme, že minimálně 1 úspěšný projekt bude realizovat nevládní organizace.</t>
    </r>
  </si>
  <si>
    <r>
      <rPr>
        <strike/>
        <sz val="8"/>
        <color theme="1"/>
        <rFont val="Calibri"/>
        <family val="2"/>
        <charset val="238"/>
        <scheme val="minor"/>
      </rPr>
      <t>20</t>
    </r>
    <r>
      <rPr>
        <sz val="8"/>
        <color theme="1"/>
        <rFont val="Calibri"/>
        <family val="2"/>
        <charset val="238"/>
        <scheme val="minor"/>
      </rPr>
      <t xml:space="preserve"> 10</t>
    </r>
  </si>
  <si>
    <r>
      <rPr>
        <strike/>
        <sz val="8"/>
        <color theme="1"/>
        <rFont val="Calibri"/>
        <family val="2"/>
        <charset val="238"/>
        <scheme val="minor"/>
      </rPr>
      <t>Porovnání v regionu požadovaného stavu s možnostmi financování z evropských fondů.</t>
    </r>
    <r>
      <rPr>
        <sz val="8"/>
        <color theme="1"/>
        <rFont val="Calibri"/>
        <family val="2"/>
        <charset val="238"/>
        <scheme val="minor"/>
      </rPr>
      <t xml:space="preserve">  Při poskytování služeb minimálně 4,5 pracovníky předpokládáme, že služby může využít v průběhu trvání projektu nad rámec osob zahrnutých v indikátoru 60000 ještě dalších 30 osob.</t>
    </r>
  </si>
  <si>
    <t xml:space="preserve">4.1.1.1 Podpora zemědělských podniků                </t>
  </si>
  <si>
    <t xml:space="preserve">4.1.1.2 Podpora lesnické technologie a techniky                </t>
  </si>
  <si>
    <t xml:space="preserve">4.1.1.3 Podpora lesnictví              </t>
  </si>
  <si>
    <t xml:space="preserve">4.1.4.1 Pozemkové úpravy </t>
  </si>
  <si>
    <t xml:space="preserve">4.1.1.4 Podpora zemědělství                                    </t>
  </si>
  <si>
    <t xml:space="preserve">4.1.1.5 Spolupráce pro sdílení zařízení a zdrojů subjektů v regionu                          </t>
  </si>
  <si>
    <t xml:space="preserve">4.1.1.6 Spolupráce mezi aktéry krátkých dodavatelských řetězců a místních trhů                                </t>
  </si>
  <si>
    <t xml:space="preserve">4.1.4.2 Ochrana lesních porostů                                             </t>
  </si>
  <si>
    <r>
      <t>0 (</t>
    </r>
    <r>
      <rPr>
        <strike/>
        <sz val="8"/>
        <color theme="1"/>
        <rFont val="Calibri"/>
        <family val="2"/>
        <charset val="238"/>
        <scheme val="minor"/>
      </rPr>
      <t>1 083</t>
    </r>
    <r>
      <rPr>
        <sz val="8"/>
        <color theme="1"/>
        <rFont val="Calibri"/>
        <family val="2"/>
        <charset val="238"/>
        <scheme val="minor"/>
      </rPr>
      <t xml:space="preserve"> 2 294 pro ČR)</t>
    </r>
  </si>
  <si>
    <r>
      <rPr>
        <strike/>
        <sz val="8"/>
        <color theme="1"/>
        <rFont val="Calibri"/>
        <family val="2"/>
        <charset val="238"/>
        <scheme val="minor"/>
      </rPr>
      <t>58,5</t>
    </r>
    <r>
      <rPr>
        <sz val="8"/>
        <color theme="1"/>
        <rFont val="Calibri"/>
        <family val="2"/>
        <charset val="238"/>
        <scheme val="minor"/>
      </rPr>
      <t xml:space="preserve"> 4 (14 070 pro ČR)</t>
    </r>
  </si>
  <si>
    <r>
      <rPr>
        <strike/>
        <sz val="8"/>
        <color theme="1"/>
        <rFont val="Calibri"/>
        <family val="2"/>
        <charset val="238"/>
        <scheme val="minor"/>
      </rPr>
      <t>2</t>
    </r>
    <r>
      <rPr>
        <sz val="8"/>
        <color theme="1"/>
        <rFont val="Calibri"/>
        <family val="2"/>
        <charset val="238"/>
        <scheme val="minor"/>
      </rPr>
      <t xml:space="preserve"> 1 (3 </t>
    </r>
    <r>
      <rPr>
        <strike/>
        <sz val="8"/>
        <color theme="1"/>
        <rFont val="Calibri"/>
        <family val="2"/>
        <charset val="238"/>
        <scheme val="minor"/>
      </rPr>
      <t>132</t>
    </r>
    <r>
      <rPr>
        <sz val="8"/>
        <color theme="1"/>
        <rFont val="Calibri"/>
        <family val="2"/>
        <charset val="238"/>
        <scheme val="minor"/>
      </rPr>
      <t xml:space="preserve">  000 pro ČR)</t>
    </r>
  </si>
  <si>
    <r>
      <rPr>
        <strike/>
        <sz val="8"/>
        <color theme="1"/>
        <rFont val="Calibri"/>
        <family val="2"/>
        <charset val="238"/>
        <scheme val="minor"/>
      </rPr>
      <t>porovnáním v regionu požadovaného stavu s možnostmi financování z evropských fondů</t>
    </r>
    <r>
      <rPr>
        <sz val="8"/>
        <color theme="1"/>
        <rFont val="Calibri"/>
        <family val="2"/>
        <charset val="238"/>
        <scheme val="minor"/>
      </rPr>
      <t xml:space="preserve"> Hodnota stanovena dle výše alokace na opatření.</t>
    </r>
  </si>
  <si>
    <t xml:space="preserve">4.3.1 Oprava a péče o kulturní a přírodní památky                                       (PR IROP - 6)                                                           </t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</si>
  <si>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nositelů byla cílová hodnota indikátoru stanovena ve výši 2 objektů s tím, že tento požadavek vychází z šetření v území MAS a z poptávkového šetření mezi subjekty v regionu (1x UNESCO a 1x NKP v území MAS).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Milník (2018)</t>
    </r>
    <r>
      <rPr>
        <sz val="8"/>
        <color theme="1"/>
        <rFont val="Calibri"/>
        <family val="2"/>
        <charset val="238"/>
        <scheme val="minor"/>
      </rPr>
      <t xml:space="preserve"> - Vzhledem k tomu, že v rámci strategie chceme revitalizovat  2 památkové objekty (pouze vybrané části objektů) a příslušné projekty budou zahájeny až po roce 2018, včetně veškerých administrativních úkonů, zadávacích řízení apod. spojených s realizací projektů předpokládáme, že milník (do 31.12.2018) nenaplníme ve výši cílové hodnoty (stanovené k roku 2023).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indikátoru je cca 1) 5 mil.kč/památka UNESCO (Poutní kostel Svatého Jana Nepomuckého na Zelené hoře).                                                                                      2) 2 mil.kč/ostatní podporovatelné památky, uvedené v seznamu národních kulturních památek nebo indikativním seznamu národních kulturních památek - NKP (Památník Karla Havlíčka Borovského). Průměrná cena je ovlivněna výší alokace MAS pro jednotlivé specifické cíle. V případě navýšení alokace nebude překročen limit  průměrné ceny za jednotku indikátoru. 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</si>
  <si>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Na základě zjištěných dat a dle počtu prodaných vstupenek za rok 2015  (na základě zjištění  od realizátorů projektů podle počtu prodaných vstupenek v roce 2015)  byla cílová hodnota indikátoru stanovena ve výši 5 500 návštěv za rok s tím, že tento požadavek vychází z šetření v území MAS a z poptávkového šetření mezi subjekty v regionu (1x UNESCO - Poutní kostel sv. Jana Nepomuckého na Zelené Hoře a 1x NKP - Památník Karla Havlíčka Borovského</t>
    </r>
    <r>
      <rPr>
        <sz val="8"/>
        <color rgb="FF00B0F0"/>
        <rFont val="Calibri"/>
        <family val="2"/>
        <charset val="238"/>
        <scheme val="minor"/>
      </rPr>
      <t xml:space="preserve"> </t>
    </r>
    <r>
      <rPr>
        <strike/>
        <sz val="8"/>
        <color rgb="FF00B0F0"/>
        <rFont val="Calibri"/>
        <family val="2"/>
        <charset val="238"/>
        <scheme val="minor"/>
      </rPr>
      <t>v území MAS</t>
    </r>
    <r>
      <rPr>
        <sz val="8"/>
        <color rgb="FF00B0F0"/>
        <rFont val="Calibri"/>
        <family val="2"/>
        <charset val="238"/>
        <scheme val="minor"/>
      </rPr>
      <t xml:space="preserve"> )</t>
    </r>
    <r>
      <rPr>
        <sz val="8"/>
        <color theme="1"/>
        <rFont val="Calibri"/>
        <family val="2"/>
        <charset val="238"/>
        <scheme val="minor"/>
      </rPr>
      <t xml:space="preserve">. Památka UNESCO realizací plánovaného projektu očekává zvýšení počtu návštěv o 5000 osob/rok, NKP předpokládá, že realizací projektu dojde k navýšení počtu návštěv o 500 osob za rok.   </t>
    </r>
    <r>
      <rPr>
        <sz val="8"/>
        <color rgb="FFFF000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</t>
    </r>
    <r>
      <rPr>
        <strike/>
        <u/>
        <sz val="8"/>
        <color rgb="FF00B0F0"/>
        <rFont val="Calibri"/>
        <family val="2"/>
        <charset val="238"/>
        <scheme val="minor"/>
      </rPr>
      <t>Průměrná cena za jednotku indikátoru</t>
    </r>
    <r>
      <rPr>
        <strike/>
        <sz val="8"/>
        <color rgb="FF00B0F0"/>
        <rFont val="Calibri"/>
        <family val="2"/>
        <charset val="238"/>
        <scheme val="minor"/>
      </rPr>
      <t xml:space="preserve"> - Průměrná cena za jednotku není programem stanovena.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</si>
  <si>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nositelů byla cílová hodnota indikátoru stanovena ve výši 1 revitalizace s tím, že tento požadavek vychází z šetření v území MAS a z poptávkového šetření mezi subjekty v regionu (1x UNESCO).                                      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indikátoru je cca 0,5mil.kč/revitalizace přírodního dědictví (výdaje na tuto aktivitu se započítávají do limitu v rámci indikátoru 90501 (Počet revitalizovaných památkových objektů).  Průměrná cena je ovlivněna výší alokace MAS pro jednotlivé specifické cíle. V případě navýšení alokace nebude překročen limit  průměrné ceny za jednotku indikátoru. 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</si>
  <si>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nositelů byla cílová hodnota indikátoru stanovena ve výši 1 realizace s tím, že tento požadavek vychází z šetření v území MAS a z poptávkového šetření mezi subjekty v regionu (1x UNESCO).                                      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indikátoru je cca 0,5mil.kč/realizace infrastrukturních opatření (výdaje na tuto aktivitu se započítávají do limitu v rámci indikátoru 90501 (Počet revitalizovaných památkových objektů).  Průměrná cena je ovlivněna výší alokace MAS pro jednotlivé specifické cíle. V případě navýšení alokace nebude překročen limit  průměrné ceny za jednotku indikátoru.   </t>
    </r>
  </si>
  <si>
    <r>
      <rPr>
        <b/>
        <sz val="7"/>
        <color theme="1"/>
        <rFont val="Calibri"/>
        <family val="2"/>
        <charset val="238"/>
        <scheme val="minor"/>
      </rPr>
      <t>4.3.1 Oprava a péče o kulturní a přírodní památky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  </t>
    </r>
  </si>
  <si>
    <t xml:space="preserve">1.1.1 Podpora sociálního podnikání   </t>
  </si>
  <si>
    <t xml:space="preserve">2.1.1 Rekonstrukce škol a předškolních zařízení
  2.1.2 Zkvalitnění výuky a služeb škol a předškolních zařízení                    
3.2.1 Rozvoj mimoškolního vzdělávání pro všechny věkové skupiny obyvatel  </t>
  </si>
  <si>
    <r>
      <rPr>
        <b/>
        <sz val="7"/>
        <color theme="1"/>
        <rFont val="Calibri"/>
        <family val="2"/>
        <charset val="238"/>
        <scheme val="minor"/>
      </rPr>
      <t xml:space="preserve">2.5.4 Podpora jednotek Sboru dobrovolných hasičů       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</t>
    </r>
  </si>
  <si>
    <r>
      <rPr>
        <b/>
        <sz val="7"/>
        <color theme="1"/>
        <rFont val="Calibri"/>
        <family val="2"/>
        <charset val="238"/>
        <scheme val="minor"/>
      </rPr>
      <t xml:space="preserve">3.1.1 Výstavba a rekonstrukce domů s pečovatelskou službou, sociálních bytů, ordinací lékařů a ostatních zařízení pro sociální integraci   </t>
    </r>
    <r>
      <rPr>
        <b/>
        <sz val="7"/>
        <color rgb="FF00B0F0"/>
        <rFont val="Calibri"/>
        <family val="2"/>
        <charset val="238"/>
        <scheme val="minor"/>
      </rPr>
      <t xml:space="preserve">                  </t>
    </r>
  </si>
  <si>
    <t>4.1.1.2 Podpora lesnické technologie a techniky                 není</t>
  </si>
  <si>
    <t xml:space="preserve">4.1.1.3 Podpora lesnictví                </t>
  </si>
  <si>
    <t xml:space="preserve">4.1.1.5 Spolupráce pro sdílení zařízení a zdrojů subjektů v regionu                    </t>
  </si>
  <si>
    <t xml:space="preserve">4.1.1.6 Spolupráce mezi aktéry krátkých dodavatelských řetězců a místních trhů                                   </t>
  </si>
  <si>
    <t xml:space="preserve">4.1.4.2 Ochrana lesních porostů                                         </t>
  </si>
  <si>
    <t xml:space="preserve">4.3.1 Oprava a péče o kulturní a přírodní památky                                                 </t>
  </si>
  <si>
    <t xml:space="preserve">1.1.1.1 Vznik a modernizace sociálních podniků                                           </t>
  </si>
  <si>
    <t xml:space="preserve">2.4.3 Výstavba cyklostezek, cyklotras a singletracků                                         2.5.2 Budování a rekonstrukce zastávek a terminálů veřejné dopravy
2.5.3 Budování přechodů pro chodce a prvků zvyšujících bezpečnost dopravy                                               4.2.1 Omezení zdrojů znečištění (investice do obnovitelných zdrojů apod.)                                                     </t>
  </si>
  <si>
    <t xml:space="preserve">   2.1.1 Rekonstrukce škol a předškolních zařízení
  2.1.2 Zkvalitnění výuky a služeb škol a předškolních zařízení                    
3.2.1 Rozvoj mimoškolního vzdělávání pro všechny věkové skupiny obyvatel</t>
  </si>
  <si>
    <r>
      <rPr>
        <b/>
        <sz val="7"/>
        <color theme="1"/>
        <rFont val="Calibri"/>
        <family val="2"/>
        <charset val="238"/>
        <scheme val="minor"/>
      </rPr>
      <t xml:space="preserve">3.1.1 Výstavba a rekonstrukce domů s pečovatelskou službou, sociálních bytů, ordinací lékařů a ostatních zařízení pro sociální integraci  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</t>
    </r>
  </si>
  <si>
    <t xml:space="preserve">4.1.1.2 Podpora lesnické technologie a techniky                 </t>
  </si>
  <si>
    <t xml:space="preserve">1.1.1 Podpora sociálního podnikání     </t>
  </si>
  <si>
    <t xml:space="preserve">   2.1.1 Rekonstrukce škol a předškolních zařízení
  2.1.2 Zkvalitnění výuky a služeb škol a předškolních zařízení                    
3.2.1 Rozvoj mimoškolního vzdělávání pro všechny věkové skupiny obyvatel                            </t>
  </si>
  <si>
    <t xml:space="preserve">3.1.1 Výstavba a rekonstrukce domů s pečovatelskou službou, sociálních bytů, ordinací lékařů a ostatních zařízení pro sociální integraci                     </t>
  </si>
  <si>
    <t xml:space="preserve">   2.1.1 Rekonstrukce škol a předškolních zařízení
  2.1.2 Zkvalitnění výuky a služeb škol a předškolních zařízení                    
3.2.1 Rozvoj mimoškolního vzdělávání pro všechny věkové skupiny obyvatel                                </t>
  </si>
  <si>
    <r>
      <rPr>
        <b/>
        <sz val="7"/>
        <rFont val="Calibri"/>
        <family val="2"/>
        <charset val="238"/>
        <scheme val="minor"/>
      </rPr>
      <t xml:space="preserve">2.5.4 Podpora jednotek Sboru dobrovolných hasičů    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</t>
    </r>
  </si>
  <si>
    <r>
      <rPr>
        <b/>
        <sz val="7"/>
        <rFont val="Calibri"/>
        <family val="2"/>
        <charset val="238"/>
        <scheme val="minor"/>
      </rPr>
      <t xml:space="preserve">3.1.1 Výstavba a rekonstrukce domů s pečovatelskou službou, sociálních bytů, ordinací lékařů a ostatních zařízení pro sociální integraci     </t>
    </r>
    <r>
      <rPr>
        <b/>
        <sz val="7"/>
        <color rgb="FF00B0F0"/>
        <rFont val="Calibri"/>
        <family val="2"/>
        <charset val="238"/>
        <scheme val="minor"/>
      </rPr>
      <t xml:space="preserve">                </t>
    </r>
  </si>
  <si>
    <r>
      <rPr>
        <b/>
        <sz val="7"/>
        <rFont val="Calibri"/>
        <family val="2"/>
        <charset val="238"/>
        <scheme val="minor"/>
      </rPr>
      <t xml:space="preserve">4.3.1 Oprava a péče o kulturní a přírodní památky       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</t>
    </r>
  </si>
  <si>
    <t xml:space="preserve">3.1.1 Výstavba a rekonstrukce domů s pečovatelskou službou, sociálních bytů, ordinací lékařů a ostatních zařízení pro sociální integraci                      </t>
  </si>
  <si>
    <r>
      <rPr>
        <b/>
        <sz val="7"/>
        <rFont val="Calibri"/>
        <family val="2"/>
        <charset val="238"/>
        <scheme val="minor"/>
      </rPr>
      <t xml:space="preserve">4.3.1 Oprava a péče o kulturní a přírodní památky   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        </t>
    </r>
  </si>
  <si>
    <t>Počet osob využívajících zařízení péče o děti předškolního věku</t>
  </si>
  <si>
    <t>Porovnání v regionu požadovaného stavu s možnostmi financování z evropských fondů. Indikátor vychází z hodnoty indikátoru 50001 - z kapacity klubů a vyjadřuje počet dětí, které budou využívat v průběhu roku zřízené školní kluby. V rámci jednoho projektu využije v průběhu školního roku klub s váženou průměrnou kapacitou 15 dětí celkem 20 dětí. Při realizaci dvou projektů stejného zaměření pak bude celkový počet dětí využívajících kluby dvojnásobný, tedy 40.</t>
  </si>
  <si>
    <r>
      <rPr>
        <b/>
        <sz val="7"/>
        <color theme="1"/>
        <rFont val="Calibri"/>
        <family val="2"/>
        <charset val="238"/>
        <scheme val="minor"/>
      </rPr>
      <t xml:space="preserve">2.5.4 Podpora jednotek Sboru dobrovolných hasičů </t>
    </r>
    <r>
      <rPr>
        <b/>
        <sz val="7"/>
        <color rgb="FF00B0F0"/>
        <rFont val="Calibri"/>
        <family val="2"/>
        <charset val="238"/>
        <scheme val="minor"/>
      </rPr>
      <t xml:space="preserve">                                     </t>
    </r>
  </si>
  <si>
    <t xml:space="preserve"> Finanční plán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</si>
</sst>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\ _K_č"/>
    <numFmt numFmtId="165" formatCode="0.00000"/>
    <numFmt numFmtId="166" formatCode="0.000"/>
    <numFmt numFmtId="167" formatCode="0.0000"/>
    <numFmt numFmtId="168" formatCode="0.000000"/>
    <numFmt numFmtId="169" formatCode="0.0000000"/>
    <numFmt numFmtId="170" formatCode="0.0000000000"/>
  </numFmts>
  <fonts count="4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7"/>
      <color rgb="FFFFFFFF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7"/>
      <color theme="0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u/>
      <sz val="8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7"/>
      <color rgb="FFFF0000"/>
      <name val="Calibri"/>
      <family val="2"/>
      <charset val="238"/>
      <scheme val="minor"/>
    </font>
    <font>
      <b/>
      <sz val="7"/>
      <color rgb="FFFF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u/>
      <sz val="7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trike/>
      <sz val="7"/>
      <color rgb="FFFF0000"/>
      <name val="Calibri"/>
      <family val="2"/>
      <charset val="238"/>
      <scheme val="minor"/>
    </font>
    <font>
      <strike/>
      <sz val="7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7"/>
      <color rgb="FF00B0F0"/>
      <name val="Calibri"/>
      <family val="2"/>
      <charset val="238"/>
      <scheme val="minor"/>
    </font>
    <font>
      <b/>
      <strike/>
      <sz val="7"/>
      <color rgb="FF00B0F0"/>
      <name val="Calibri"/>
      <family val="2"/>
      <charset val="238"/>
      <scheme val="minor"/>
    </font>
    <font>
      <strike/>
      <sz val="7"/>
      <color theme="6"/>
      <name val="Calibri"/>
      <family val="2"/>
      <charset val="238"/>
      <scheme val="minor"/>
    </font>
    <font>
      <strike/>
      <sz val="7"/>
      <color rgb="FF00B0F0"/>
      <name val="Calibri"/>
      <family val="2"/>
      <charset val="238"/>
      <scheme val="minor"/>
    </font>
    <font>
      <sz val="7"/>
      <color rgb="FF00B0F0"/>
      <name val="Calibri"/>
      <family val="2"/>
      <charset val="238"/>
      <scheme val="minor"/>
    </font>
    <font>
      <sz val="8"/>
      <color rgb="FF00B0F0"/>
      <name val="Calibri"/>
      <family val="2"/>
      <charset val="238"/>
      <scheme val="minor"/>
    </font>
    <font>
      <strike/>
      <sz val="8"/>
      <color rgb="FF00B0F0"/>
      <name val="Calibri"/>
      <family val="2"/>
      <charset val="238"/>
      <scheme val="minor"/>
    </font>
    <font>
      <strike/>
      <u/>
      <sz val="8"/>
      <color rgb="FF00B0F0"/>
      <name val="Calibri"/>
      <family val="2"/>
      <charset val="238"/>
      <scheme val="minor"/>
    </font>
    <font>
      <b/>
      <strike/>
      <sz val="8"/>
      <color rgb="FF00B0F0"/>
      <name val="Calibri"/>
      <family val="2"/>
      <charset val="238"/>
      <scheme val="minor"/>
    </font>
    <font>
      <b/>
      <sz val="8"/>
      <color rgb="FF00B0F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u/>
      <sz val="8"/>
      <color theme="1"/>
      <name val="Calibri"/>
      <family val="2"/>
      <charset val="238"/>
      <scheme val="minor"/>
    </font>
    <font>
      <strike/>
      <sz val="8"/>
      <color theme="1"/>
      <name val="Calibri"/>
      <family val="2"/>
      <charset val="238"/>
      <scheme val="minor"/>
    </font>
    <font>
      <strike/>
      <u/>
      <sz val="8"/>
      <color theme="1"/>
      <name val="Calibri"/>
      <family val="2"/>
      <charset val="238"/>
      <scheme val="minor"/>
    </font>
    <font>
      <b/>
      <strike/>
      <sz val="8"/>
      <color theme="1"/>
      <name val="Calibri"/>
      <family val="2"/>
      <charset val="238"/>
      <scheme val="minor"/>
    </font>
    <font>
      <b/>
      <strike/>
      <sz val="7"/>
      <color theme="1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trike/>
      <sz val="7"/>
      <name val="Calibri"/>
      <family val="2"/>
      <charset val="238"/>
      <scheme val="minor"/>
    </font>
    <font>
      <strike/>
      <sz val="7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84806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3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rgb="FFFFFFFF"/>
      </right>
      <top style="medium">
        <color theme="0"/>
      </top>
      <bottom/>
      <diagonal/>
    </border>
    <border>
      <left style="medium">
        <color rgb="FFFFFFFF"/>
      </left>
      <right style="medium">
        <color rgb="FFFFFFFF"/>
      </right>
      <top style="medium">
        <color theme="0"/>
      </top>
      <bottom/>
      <diagonal/>
    </border>
    <border>
      <left style="medium">
        <color rgb="FFFFFFFF"/>
      </left>
      <right/>
      <top style="medium">
        <color theme="0"/>
      </top>
      <bottom style="medium">
        <color rgb="FFFFFFFF"/>
      </bottom>
      <diagonal/>
    </border>
    <border>
      <left/>
      <right/>
      <top style="medium">
        <color theme="0"/>
      </top>
      <bottom style="medium">
        <color rgb="FFFFFFFF"/>
      </bottom>
      <diagonal/>
    </border>
    <border>
      <left/>
      <right style="medium">
        <color rgb="FFFFFFFF"/>
      </right>
      <top style="medium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theme="0"/>
      </right>
      <top/>
      <bottom/>
      <diagonal/>
    </border>
    <border>
      <left style="medium">
        <color indexed="64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rgb="FFFFFFFF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rgb="FFFFFFFF"/>
      </right>
      <top/>
      <bottom/>
      <diagonal/>
    </border>
    <border>
      <left style="thin">
        <color theme="0"/>
      </left>
      <right style="medium">
        <color rgb="FFFFFFFF"/>
      </right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medium">
        <color rgb="FFFFFFFF"/>
      </left>
      <right style="medium">
        <color theme="0"/>
      </right>
      <top/>
      <bottom style="medium">
        <color rgb="FFFFFFFF"/>
      </bottom>
      <diagonal/>
    </border>
    <border>
      <left style="thin">
        <color theme="0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 style="medium">
        <color theme="0"/>
      </right>
      <top style="medium">
        <color rgb="FFFFFFFF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rgb="FFFFFFFF"/>
      </top>
      <bottom/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theme="0"/>
      </right>
      <top/>
      <bottom style="medium">
        <color rgb="FFFFFFFF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rgb="FFFFFFFF"/>
      </top>
      <bottom/>
      <diagonal/>
    </border>
    <border>
      <left style="thin">
        <color theme="0"/>
      </left>
      <right style="medium">
        <color theme="0"/>
      </right>
      <top/>
      <bottom/>
      <diagonal/>
    </border>
    <border>
      <left style="thin">
        <color theme="0"/>
      </left>
      <right style="medium">
        <color theme="0"/>
      </right>
      <top/>
      <bottom style="medium">
        <color rgb="FFFFFFFF"/>
      </bottom>
      <diagonal/>
    </border>
    <border>
      <left style="medium">
        <color rgb="FFFFFFFF"/>
      </left>
      <right/>
      <top/>
      <bottom/>
      <diagonal/>
    </border>
    <border>
      <left style="thin">
        <color theme="0"/>
      </left>
      <right/>
      <top/>
      <bottom style="medium">
        <color theme="0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rgb="FFFFFFFF"/>
      </top>
      <bottom/>
      <diagonal/>
    </border>
    <border>
      <left style="thin">
        <color theme="0"/>
      </left>
      <right style="medium">
        <color rgb="FFFFFFFF"/>
      </right>
      <top style="medium">
        <color rgb="FFFFFFFF"/>
      </top>
      <bottom/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theme="0"/>
      </right>
      <top style="thin">
        <color indexed="64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 style="medium">
        <color theme="0"/>
      </top>
      <bottom/>
      <diagonal/>
    </border>
    <border>
      <left style="thin">
        <color indexed="64"/>
      </left>
      <right style="thin">
        <color theme="0"/>
      </right>
      <top style="medium">
        <color theme="0"/>
      </top>
      <bottom/>
      <diagonal/>
    </border>
    <border>
      <left style="thin">
        <color indexed="64"/>
      </left>
      <right/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thin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medium">
        <color theme="0"/>
      </bottom>
      <diagonal/>
    </border>
    <border>
      <left/>
      <right/>
      <top style="thin">
        <color indexed="64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indexed="64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indexed="64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/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 style="medium">
        <color rgb="FFFFFFFF"/>
      </left>
      <right/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medium">
        <color rgb="FFFFFFFF"/>
      </top>
      <bottom/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/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78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 applyAlignment="1">
      <alignment vertical="center"/>
    </xf>
    <xf numFmtId="4" fontId="0" fillId="0" borderId="0" xfId="0" applyNumberFormat="1"/>
    <xf numFmtId="0" fontId="4" fillId="0" borderId="0" xfId="0" applyFont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6" fillId="8" borderId="1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left" vertical="center" wrapText="1"/>
    </xf>
    <xf numFmtId="0" fontId="7" fillId="5" borderId="3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3" fontId="7" fillId="5" borderId="8" xfId="0" applyNumberFormat="1" applyFont="1" applyFill="1" applyBorder="1" applyAlignment="1">
      <alignment horizontal="center" vertical="center" wrapText="1"/>
    </xf>
    <xf numFmtId="3" fontId="7" fillId="5" borderId="38" xfId="0" applyNumberFormat="1" applyFont="1" applyFill="1" applyBorder="1" applyAlignment="1">
      <alignment horizontal="center" vertical="center" wrapText="1"/>
    </xf>
    <xf numFmtId="0" fontId="7" fillId="6" borderId="38" xfId="0" applyFont="1" applyFill="1" applyBorder="1" applyAlignment="1">
      <alignment horizontal="center" vertical="center" wrapText="1"/>
    </xf>
    <xf numFmtId="3" fontId="7" fillId="5" borderId="23" xfId="0" applyNumberFormat="1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vertical="center" wrapText="1"/>
    </xf>
    <xf numFmtId="0" fontId="3" fillId="8" borderId="57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28" xfId="0" applyBorder="1"/>
    <xf numFmtId="0" fontId="0" fillId="0" borderId="30" xfId="0" applyBorder="1"/>
    <xf numFmtId="0" fontId="0" fillId="0" borderId="41" xfId="0" applyBorder="1"/>
    <xf numFmtId="2" fontId="3" fillId="0" borderId="0" xfId="0" applyNumberFormat="1" applyFont="1" applyAlignment="1">
      <alignment vertical="center"/>
    </xf>
    <xf numFmtId="0" fontId="0" fillId="0" borderId="0" xfId="0" applyFill="1" applyBorder="1"/>
    <xf numFmtId="0" fontId="8" fillId="5" borderId="8" xfId="0" applyFont="1" applyFill="1" applyBorder="1" applyAlignment="1">
      <alignment horizontal="left" vertical="center" wrapText="1"/>
    </xf>
    <xf numFmtId="0" fontId="11" fillId="0" borderId="0" xfId="0" applyFont="1"/>
    <xf numFmtId="164" fontId="12" fillId="6" borderId="98" xfId="0" applyNumberFormat="1" applyFont="1" applyFill="1" applyBorder="1" applyAlignment="1">
      <alignment horizontal="right" vertical="center" wrapText="1"/>
    </xf>
    <xf numFmtId="164" fontId="12" fillId="6" borderId="88" xfId="0" applyNumberFormat="1" applyFont="1" applyFill="1" applyBorder="1" applyAlignment="1">
      <alignment horizontal="right" vertical="center" wrapText="1"/>
    </xf>
    <xf numFmtId="164" fontId="12" fillId="5" borderId="90" xfId="0" applyNumberFormat="1" applyFont="1" applyFill="1" applyBorder="1" applyAlignment="1">
      <alignment horizontal="right" vertical="center" wrapText="1"/>
    </xf>
    <xf numFmtId="2" fontId="4" fillId="5" borderId="27" xfId="0" applyNumberFormat="1" applyFont="1" applyFill="1" applyBorder="1" applyAlignment="1">
      <alignment horizontal="center" vertical="center" wrapText="1"/>
    </xf>
    <xf numFmtId="2" fontId="4" fillId="6" borderId="27" xfId="0" applyNumberFormat="1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left" vertical="center" wrapText="1"/>
    </xf>
    <xf numFmtId="0" fontId="8" fillId="6" borderId="8" xfId="0" applyFont="1" applyFill="1" applyBorder="1" applyAlignment="1">
      <alignment horizontal="center" vertical="center" wrapText="1"/>
    </xf>
    <xf numFmtId="3" fontId="7" fillId="5" borderId="27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Font="1"/>
    <xf numFmtId="49" fontId="12" fillId="5" borderId="95" xfId="0" applyNumberFormat="1" applyFont="1" applyFill="1" applyBorder="1" applyAlignment="1">
      <alignment horizontal="center" vertical="center" wrapText="1"/>
    </xf>
    <xf numFmtId="0" fontId="12" fillId="5" borderId="95" xfId="0" applyFont="1" applyFill="1" applyBorder="1" applyAlignment="1">
      <alignment horizontal="center" vertical="center" wrapText="1"/>
    </xf>
    <xf numFmtId="4" fontId="12" fillId="6" borderId="113" xfId="0" applyNumberFormat="1" applyFont="1" applyFill="1" applyBorder="1" applyAlignment="1">
      <alignment vertical="center"/>
    </xf>
    <xf numFmtId="164" fontId="12" fillId="6" borderId="95" xfId="0" applyNumberFormat="1" applyFont="1" applyFill="1" applyBorder="1" applyAlignment="1">
      <alignment horizontal="right" vertical="center" wrapText="1"/>
    </xf>
    <xf numFmtId="164" fontId="12" fillId="6" borderId="22" xfId="0" applyNumberFormat="1" applyFont="1" applyFill="1" applyBorder="1" applyAlignment="1">
      <alignment horizontal="right" vertical="center" wrapText="1"/>
    </xf>
    <xf numFmtId="164" fontId="12" fillId="6" borderId="114" xfId="0" applyNumberFormat="1" applyFont="1" applyFill="1" applyBorder="1" applyAlignment="1">
      <alignment horizontal="right" vertical="center" wrapText="1"/>
    </xf>
    <xf numFmtId="164" fontId="12" fillId="5" borderId="23" xfId="0" applyNumberFormat="1" applyFont="1" applyFill="1" applyBorder="1" applyAlignment="1">
      <alignment horizontal="right" vertical="center" wrapText="1"/>
    </xf>
    <xf numFmtId="49" fontId="12" fillId="5" borderId="88" xfId="0" applyNumberFormat="1" applyFont="1" applyFill="1" applyBorder="1" applyAlignment="1">
      <alignment horizontal="center" vertical="center" wrapText="1"/>
    </xf>
    <xf numFmtId="1" fontId="12" fillId="5" borderId="88" xfId="0" applyNumberFormat="1" applyFont="1" applyFill="1" applyBorder="1" applyAlignment="1">
      <alignment horizontal="center" vertical="center" wrapText="1"/>
    </xf>
    <xf numFmtId="4" fontId="12" fillId="6" borderId="98" xfId="0" applyNumberFormat="1" applyFont="1" applyFill="1" applyBorder="1" applyAlignment="1">
      <alignment vertical="center"/>
    </xf>
    <xf numFmtId="164" fontId="12" fillId="6" borderId="88" xfId="0" applyNumberFormat="1" applyFont="1" applyFill="1" applyBorder="1" applyAlignment="1">
      <alignment vertical="center" wrapText="1"/>
    </xf>
    <xf numFmtId="1" fontId="12" fillId="5" borderId="84" xfId="0" applyNumberFormat="1" applyFont="1" applyFill="1" applyBorder="1" applyAlignment="1">
      <alignment horizontal="center" vertical="center" wrapText="1"/>
    </xf>
    <xf numFmtId="49" fontId="12" fillId="5" borderId="84" xfId="0" applyNumberFormat="1" applyFont="1" applyFill="1" applyBorder="1" applyAlignment="1">
      <alignment horizontal="center" vertical="center" wrapText="1"/>
    </xf>
    <xf numFmtId="4" fontId="12" fillId="6" borderId="84" xfId="0" applyNumberFormat="1" applyFont="1" applyFill="1" applyBorder="1" applyAlignment="1">
      <alignment vertical="center"/>
    </xf>
    <xf numFmtId="164" fontId="12" fillId="6" borderId="84" xfId="0" applyNumberFormat="1" applyFont="1" applyFill="1" applyBorder="1" applyAlignment="1">
      <alignment vertical="center" wrapText="1"/>
    </xf>
    <xf numFmtId="164" fontId="12" fillId="5" borderId="38" xfId="0" applyNumberFormat="1" applyFont="1" applyFill="1" applyBorder="1" applyAlignment="1">
      <alignment horizontal="right" vertical="center" wrapText="1"/>
    </xf>
    <xf numFmtId="0" fontId="12" fillId="5" borderId="98" xfId="0" applyFont="1" applyFill="1" applyBorder="1" applyAlignment="1">
      <alignment horizontal="center" vertical="center" wrapText="1"/>
    </xf>
    <xf numFmtId="49" fontId="12" fillId="5" borderId="111" xfId="0" applyNumberFormat="1" applyFont="1" applyFill="1" applyBorder="1" applyAlignment="1">
      <alignment horizontal="center" vertical="center" wrapText="1"/>
    </xf>
    <xf numFmtId="2" fontId="12" fillId="6" borderId="88" xfId="0" applyNumberFormat="1" applyFont="1" applyFill="1" applyBorder="1" applyAlignment="1">
      <alignment horizontal="right" vertical="center"/>
    </xf>
    <xf numFmtId="2" fontId="12" fillId="6" borderId="98" xfId="0" applyNumberFormat="1" applyFont="1" applyFill="1" applyBorder="1" applyAlignment="1">
      <alignment horizontal="right" vertical="center"/>
    </xf>
    <xf numFmtId="49" fontId="12" fillId="5" borderId="22" xfId="0" applyNumberFormat="1" applyFont="1" applyFill="1" applyBorder="1" applyAlignment="1">
      <alignment horizontal="center" vertical="center" wrapText="1"/>
    </xf>
    <xf numFmtId="2" fontId="12" fillId="6" borderId="88" xfId="0" applyNumberFormat="1" applyFont="1" applyFill="1" applyBorder="1" applyAlignment="1">
      <alignment vertical="center"/>
    </xf>
    <xf numFmtId="2" fontId="12" fillId="5" borderId="98" xfId="0" applyNumberFormat="1" applyFont="1" applyFill="1" applyBorder="1" applyAlignment="1">
      <alignment horizontal="right" vertical="center" wrapText="1"/>
    </xf>
    <xf numFmtId="2" fontId="12" fillId="5" borderId="88" xfId="0" applyNumberFormat="1" applyFont="1" applyFill="1" applyBorder="1" applyAlignment="1">
      <alignment horizontal="right" vertical="center" wrapText="1"/>
    </xf>
    <xf numFmtId="2" fontId="12" fillId="5" borderId="90" xfId="0" applyNumberFormat="1" applyFont="1" applyFill="1" applyBorder="1" applyAlignment="1">
      <alignment horizontal="right" vertical="center" wrapText="1"/>
    </xf>
    <xf numFmtId="49" fontId="12" fillId="5" borderId="27" xfId="0" applyNumberFormat="1" applyFont="1" applyFill="1" applyBorder="1" applyAlignment="1">
      <alignment horizontal="center" vertical="center" wrapText="1"/>
    </xf>
    <xf numFmtId="2" fontId="12" fillId="6" borderId="98" xfId="0" applyNumberFormat="1" applyFont="1" applyFill="1" applyBorder="1" applyAlignment="1">
      <alignment vertical="center"/>
    </xf>
    <xf numFmtId="49" fontId="12" fillId="5" borderId="35" xfId="0" applyNumberFormat="1" applyFont="1" applyFill="1" applyBorder="1" applyAlignment="1">
      <alignment horizontal="center" vertical="center" wrapText="1"/>
    </xf>
    <xf numFmtId="164" fontId="12" fillId="5" borderId="112" xfId="0" applyNumberFormat="1" applyFont="1" applyFill="1" applyBorder="1" applyAlignment="1">
      <alignment horizontal="right" vertical="center" wrapText="1"/>
    </xf>
    <xf numFmtId="4" fontId="12" fillId="6" borderId="85" xfId="0" applyNumberFormat="1" applyFont="1" applyFill="1" applyBorder="1" applyAlignment="1">
      <alignment vertical="center"/>
    </xf>
    <xf numFmtId="164" fontId="12" fillId="6" borderId="84" xfId="0" applyNumberFormat="1" applyFont="1" applyFill="1" applyBorder="1" applyAlignment="1">
      <alignment horizontal="right" vertical="center" wrapText="1"/>
    </xf>
    <xf numFmtId="164" fontId="12" fillId="6" borderId="86" xfId="0" applyNumberFormat="1" applyFont="1" applyFill="1" applyBorder="1" applyAlignment="1">
      <alignment vertical="center" wrapText="1"/>
    </xf>
    <xf numFmtId="0" fontId="12" fillId="5" borderId="88" xfId="0" applyFont="1" applyFill="1" applyBorder="1" applyAlignment="1">
      <alignment horizontal="center" vertical="center" wrapText="1"/>
    </xf>
    <xf numFmtId="49" fontId="12" fillId="5" borderId="89" xfId="0" applyNumberFormat="1" applyFont="1" applyFill="1" applyBorder="1" applyAlignment="1">
      <alignment horizontal="center" vertical="center" wrapText="1"/>
    </xf>
    <xf numFmtId="4" fontId="12" fillId="6" borderId="88" xfId="0" applyNumberFormat="1" applyFont="1" applyFill="1" applyBorder="1" applyAlignment="1">
      <alignment horizontal="right" vertical="center"/>
    </xf>
    <xf numFmtId="4" fontId="12" fillId="5" borderId="88" xfId="0" applyNumberFormat="1" applyFont="1" applyFill="1" applyBorder="1" applyAlignment="1">
      <alignment horizontal="right" vertical="center" wrapText="1"/>
    </xf>
    <xf numFmtId="4" fontId="12" fillId="6" borderId="88" xfId="0" applyNumberFormat="1" applyFont="1" applyFill="1" applyBorder="1" applyAlignment="1">
      <alignment vertical="center"/>
    </xf>
    <xf numFmtId="4" fontId="12" fillId="6" borderId="90" xfId="0" applyNumberFormat="1" applyFont="1" applyFill="1" applyBorder="1" applyAlignment="1">
      <alignment vertical="center"/>
    </xf>
    <xf numFmtId="164" fontId="12" fillId="5" borderId="88" xfId="0" applyNumberFormat="1" applyFont="1" applyFill="1" applyBorder="1" applyAlignment="1">
      <alignment horizontal="right" vertical="center" wrapText="1"/>
    </xf>
    <xf numFmtId="164" fontId="12" fillId="5" borderId="98" xfId="0" applyNumberFormat="1" applyFont="1" applyFill="1" applyBorder="1" applyAlignment="1">
      <alignment horizontal="right" vertical="center" wrapText="1"/>
    </xf>
    <xf numFmtId="4" fontId="12" fillId="6" borderId="95" xfId="0" applyNumberFormat="1" applyFont="1" applyFill="1" applyBorder="1" applyAlignment="1">
      <alignment vertical="center"/>
    </xf>
    <xf numFmtId="164" fontId="12" fillId="5" borderId="95" xfId="0" applyNumberFormat="1" applyFont="1" applyFill="1" applyBorder="1" applyAlignment="1">
      <alignment horizontal="right" vertical="center" wrapText="1"/>
    </xf>
    <xf numFmtId="164" fontId="12" fillId="5" borderId="114" xfId="0" applyNumberFormat="1" applyFont="1" applyFill="1" applyBorder="1" applyAlignment="1">
      <alignment horizontal="right" vertical="center" wrapText="1"/>
    </xf>
    <xf numFmtId="1" fontId="12" fillId="5" borderId="22" xfId="0" applyNumberFormat="1" applyFont="1" applyFill="1" applyBorder="1" applyAlignment="1">
      <alignment horizontal="center" vertical="center" wrapText="1"/>
    </xf>
    <xf numFmtId="49" fontId="12" fillId="5" borderId="86" xfId="0" applyNumberFormat="1" applyFont="1" applyFill="1" applyBorder="1" applyAlignment="1">
      <alignment horizontal="center" vertical="center" wrapText="1"/>
    </xf>
    <xf numFmtId="4" fontId="12" fillId="6" borderId="109" xfId="0" applyNumberFormat="1" applyFont="1" applyFill="1" applyBorder="1" applyAlignment="1">
      <alignment vertical="center"/>
    </xf>
    <xf numFmtId="164" fontId="12" fillId="5" borderId="84" xfId="0" applyNumberFormat="1" applyFont="1" applyFill="1" applyBorder="1" applyAlignment="1">
      <alignment vertical="center" wrapText="1"/>
    </xf>
    <xf numFmtId="164" fontId="12" fillId="5" borderId="109" xfId="0" applyNumberFormat="1" applyFont="1" applyFill="1" applyBorder="1" applyAlignment="1">
      <alignment vertical="center" wrapText="1"/>
    </xf>
    <xf numFmtId="164" fontId="12" fillId="5" borderId="109" xfId="0" applyNumberFormat="1" applyFont="1" applyFill="1" applyBorder="1" applyAlignment="1">
      <alignment horizontal="right" vertical="center" wrapText="1"/>
    </xf>
    <xf numFmtId="164" fontId="12" fillId="5" borderId="111" xfId="0" applyNumberFormat="1" applyFont="1" applyFill="1" applyBorder="1" applyAlignment="1">
      <alignment horizontal="right" vertical="center" wrapText="1"/>
    </xf>
    <xf numFmtId="164" fontId="12" fillId="5" borderId="84" xfId="0" applyNumberFormat="1" applyFont="1" applyFill="1" applyBorder="1" applyAlignment="1">
      <alignment horizontal="right" vertical="center" wrapText="1"/>
    </xf>
    <xf numFmtId="164" fontId="12" fillId="5" borderId="22" xfId="0" applyNumberFormat="1" applyFont="1" applyFill="1" applyBorder="1" applyAlignment="1">
      <alignment horizontal="right" vertical="center" wrapText="1"/>
    </xf>
    <xf numFmtId="164" fontId="12" fillId="5" borderId="113" xfId="0" applyNumberFormat="1" applyFont="1" applyFill="1" applyBorder="1" applyAlignment="1">
      <alignment horizontal="right" vertical="center" wrapText="1"/>
    </xf>
    <xf numFmtId="0" fontId="12" fillId="5" borderId="114" xfId="0" applyFont="1" applyFill="1" applyBorder="1" applyAlignment="1">
      <alignment horizontal="center" vertical="center" wrapText="1"/>
    </xf>
    <xf numFmtId="49" fontId="12" fillId="5" borderId="114" xfId="0" applyNumberFormat="1" applyFont="1" applyFill="1" applyBorder="1" applyAlignment="1">
      <alignment horizontal="center" vertical="center" wrapText="1"/>
    </xf>
    <xf numFmtId="4" fontId="12" fillId="6" borderId="27" xfId="0" applyNumberFormat="1" applyFont="1" applyFill="1" applyBorder="1" applyAlignment="1">
      <alignment vertical="center"/>
    </xf>
    <xf numFmtId="164" fontId="12" fillId="5" borderId="27" xfId="0" applyNumberFormat="1" applyFont="1" applyFill="1" applyBorder="1" applyAlignment="1">
      <alignment horizontal="right" vertical="center" wrapText="1"/>
    </xf>
    <xf numFmtId="1" fontId="12" fillId="5" borderId="50" xfId="0" applyNumberFormat="1" applyFont="1" applyFill="1" applyBorder="1" applyAlignment="1">
      <alignment horizontal="center" vertical="center" wrapText="1"/>
    </xf>
    <xf numFmtId="49" fontId="12" fillId="5" borderId="113" xfId="0" applyNumberFormat="1" applyFont="1" applyFill="1" applyBorder="1" applyAlignment="1">
      <alignment horizontal="center" vertical="center" wrapText="1"/>
    </xf>
    <xf numFmtId="164" fontId="12" fillId="5" borderId="118" xfId="0" applyNumberFormat="1" applyFont="1" applyFill="1" applyBorder="1" applyAlignment="1">
      <alignment horizontal="right" vertical="center" wrapText="1"/>
    </xf>
    <xf numFmtId="2" fontId="12" fillId="6" borderId="95" xfId="0" applyNumberFormat="1" applyFont="1" applyFill="1" applyBorder="1" applyAlignment="1">
      <alignment vertical="center"/>
    </xf>
    <xf numFmtId="2" fontId="12" fillId="5" borderId="95" xfId="0" applyNumberFormat="1" applyFont="1" applyFill="1" applyBorder="1" applyAlignment="1">
      <alignment horizontal="right" vertical="center" wrapText="1"/>
    </xf>
    <xf numFmtId="2" fontId="12" fillId="5" borderId="23" xfId="0" applyNumberFormat="1" applyFont="1" applyFill="1" applyBorder="1" applyAlignment="1">
      <alignment horizontal="right" vertical="center" wrapText="1"/>
    </xf>
    <xf numFmtId="2" fontId="12" fillId="5" borderId="113" xfId="0" applyNumberFormat="1" applyFont="1" applyFill="1" applyBorder="1" applyAlignment="1">
      <alignment horizontal="right" vertical="center" wrapText="1"/>
    </xf>
    <xf numFmtId="2" fontId="12" fillId="5" borderId="38" xfId="0" applyNumberFormat="1" applyFont="1" applyFill="1" applyBorder="1" applyAlignment="1">
      <alignment horizontal="right" vertical="center" wrapText="1"/>
    </xf>
    <xf numFmtId="0" fontId="13" fillId="8" borderId="0" xfId="0" applyFont="1" applyFill="1" applyBorder="1" applyAlignment="1">
      <alignment horizontal="center" vertical="center" wrapText="1"/>
    </xf>
    <xf numFmtId="0" fontId="13" fillId="8" borderId="29" xfId="0" applyFont="1" applyFill="1" applyBorder="1" applyAlignment="1">
      <alignment horizontal="center" vertical="top" wrapText="1"/>
    </xf>
    <xf numFmtId="0" fontId="13" fillId="8" borderId="28" xfId="0" applyFont="1" applyFill="1" applyBorder="1" applyAlignment="1">
      <alignment horizontal="center" vertical="center" wrapText="1"/>
    </xf>
    <xf numFmtId="0" fontId="13" fillId="8" borderId="29" xfId="0" applyFont="1" applyFill="1" applyBorder="1" applyAlignment="1">
      <alignment horizontal="center" vertical="center" wrapText="1"/>
    </xf>
    <xf numFmtId="0" fontId="13" fillId="4" borderId="94" xfId="0" applyFont="1" applyFill="1" applyBorder="1" applyAlignment="1">
      <alignment horizontal="center" vertical="center" wrapText="1"/>
    </xf>
    <xf numFmtId="0" fontId="13" fillId="4" borderId="87" xfId="0" applyFont="1" applyFill="1" applyBorder="1" applyAlignment="1">
      <alignment horizontal="center" vertical="center" wrapText="1"/>
    </xf>
    <xf numFmtId="0" fontId="13" fillId="4" borderId="108" xfId="0" applyFont="1" applyFill="1" applyBorder="1" applyAlignment="1">
      <alignment horizontal="center" vertical="center" wrapText="1"/>
    </xf>
    <xf numFmtId="0" fontId="13" fillId="4" borderId="83" xfId="0" applyFont="1" applyFill="1" applyBorder="1" applyAlignment="1">
      <alignment horizontal="center" vertical="center" wrapText="1"/>
    </xf>
    <xf numFmtId="0" fontId="13" fillId="4" borderId="110" xfId="0" applyFont="1" applyFill="1" applyBorder="1" applyAlignment="1">
      <alignment horizontal="center" vertical="center" wrapText="1"/>
    </xf>
    <xf numFmtId="0" fontId="13" fillId="4" borderId="115" xfId="0" applyFont="1" applyFill="1" applyBorder="1" applyAlignment="1">
      <alignment horizontal="center" vertical="center" wrapText="1"/>
    </xf>
    <xf numFmtId="0" fontId="13" fillId="8" borderId="17" xfId="0" applyFont="1" applyFill="1" applyBorder="1" applyAlignment="1">
      <alignment horizontal="center" vertical="center" wrapText="1"/>
    </xf>
    <xf numFmtId="0" fontId="13" fillId="8" borderId="93" xfId="0" applyFont="1" applyFill="1" applyBorder="1" applyAlignment="1">
      <alignment horizontal="center" vertical="top" wrapText="1"/>
    </xf>
    <xf numFmtId="0" fontId="13" fillId="8" borderId="58" xfId="0" applyFont="1" applyFill="1" applyBorder="1" applyAlignment="1">
      <alignment horizontal="center" vertical="center" wrapText="1"/>
    </xf>
    <xf numFmtId="0" fontId="13" fillId="8" borderId="93" xfId="0" applyFont="1" applyFill="1" applyBorder="1" applyAlignment="1">
      <alignment horizontal="center" vertical="center" wrapText="1"/>
    </xf>
    <xf numFmtId="166" fontId="0" fillId="0" borderId="0" xfId="0" applyNumberFormat="1"/>
    <xf numFmtId="167" fontId="0" fillId="0" borderId="0" xfId="0" applyNumberFormat="1"/>
    <xf numFmtId="165" fontId="1" fillId="0" borderId="0" xfId="0" applyNumberFormat="1" applyFont="1"/>
    <xf numFmtId="168" fontId="0" fillId="0" borderId="0" xfId="0" applyNumberFormat="1"/>
    <xf numFmtId="169" fontId="0" fillId="0" borderId="0" xfId="0" applyNumberFormat="1"/>
    <xf numFmtId="166" fontId="1" fillId="0" borderId="0" xfId="0" applyNumberFormat="1" applyFont="1"/>
    <xf numFmtId="167" fontId="1" fillId="0" borderId="0" xfId="0" applyNumberFormat="1" applyFont="1"/>
    <xf numFmtId="168" fontId="1" fillId="0" borderId="0" xfId="0" applyNumberFormat="1" applyFont="1"/>
    <xf numFmtId="4" fontId="0" fillId="0" borderId="0" xfId="0" applyNumberFormat="1" applyFill="1" applyBorder="1"/>
    <xf numFmtId="170" fontId="0" fillId="0" borderId="0" xfId="0" applyNumberFormat="1"/>
    <xf numFmtId="1" fontId="7" fillId="5" borderId="8" xfId="0" applyNumberFormat="1" applyFont="1" applyFill="1" applyBorder="1" applyAlignment="1">
      <alignment horizontal="center" vertical="center" wrapText="1"/>
    </xf>
    <xf numFmtId="2" fontId="4" fillId="6" borderId="27" xfId="0" applyNumberFormat="1" applyFont="1" applyFill="1" applyBorder="1" applyAlignment="1">
      <alignment horizontal="center" vertical="center" wrapText="1"/>
    </xf>
    <xf numFmtId="2" fontId="12" fillId="6" borderId="89" xfId="0" applyNumberFormat="1" applyFont="1" applyFill="1" applyBorder="1" applyAlignment="1">
      <alignment horizontal="right" vertical="center" wrapText="1"/>
    </xf>
    <xf numFmtId="2" fontId="12" fillId="6" borderId="88" xfId="0" applyNumberFormat="1" applyFont="1" applyFill="1" applyBorder="1" applyAlignment="1">
      <alignment horizontal="right" vertical="center" wrapText="1"/>
    </xf>
    <xf numFmtId="2" fontId="12" fillId="6" borderId="84" xfId="0" applyNumberFormat="1" applyFont="1" applyFill="1" applyBorder="1" applyAlignment="1">
      <alignment vertical="center"/>
    </xf>
    <xf numFmtId="2" fontId="12" fillId="6" borderId="85" xfId="0" applyNumberFormat="1" applyFont="1" applyFill="1" applyBorder="1" applyAlignment="1">
      <alignment horizontal="right" vertical="center" wrapText="1"/>
    </xf>
    <xf numFmtId="2" fontId="12" fillId="6" borderId="84" xfId="0" applyNumberFormat="1" applyFont="1" applyFill="1" applyBorder="1" applyAlignment="1">
      <alignment horizontal="right" vertical="center" wrapText="1"/>
    </xf>
    <xf numFmtId="164" fontId="12" fillId="6" borderId="109" xfId="0" applyNumberFormat="1" applyFont="1" applyFill="1" applyBorder="1" applyAlignment="1">
      <alignment horizontal="right" vertical="center" wrapText="1"/>
    </xf>
    <xf numFmtId="4" fontId="12" fillId="6" borderId="46" xfId="0" applyNumberFormat="1" applyFont="1" applyFill="1" applyBorder="1" applyAlignment="1">
      <alignment vertical="center"/>
    </xf>
    <xf numFmtId="164" fontId="12" fillId="6" borderId="35" xfId="0" applyNumberFormat="1" applyFont="1" applyFill="1" applyBorder="1" applyAlignment="1">
      <alignment vertical="center" wrapText="1"/>
    </xf>
    <xf numFmtId="164" fontId="12" fillId="6" borderId="45" xfId="0" applyNumberFormat="1" applyFont="1" applyFill="1" applyBorder="1" applyAlignment="1">
      <alignment horizontal="right" vertical="center" wrapText="1"/>
    </xf>
    <xf numFmtId="164" fontId="12" fillId="6" borderId="46" xfId="0" applyNumberFormat="1" applyFont="1" applyFill="1" applyBorder="1" applyAlignment="1">
      <alignment horizontal="right" vertical="center" wrapText="1"/>
    </xf>
    <xf numFmtId="4" fontId="12" fillId="6" borderId="0" xfId="0" applyNumberFormat="1" applyFont="1" applyFill="1" applyBorder="1" applyAlignment="1">
      <alignment vertical="center"/>
    </xf>
    <xf numFmtId="164" fontId="12" fillId="6" borderId="50" xfId="0" applyNumberFormat="1" applyFont="1" applyFill="1" applyBorder="1" applyAlignment="1">
      <alignment vertical="center" wrapText="1"/>
    </xf>
    <xf numFmtId="164" fontId="12" fillId="6" borderId="0" xfId="0" applyNumberFormat="1" applyFont="1" applyFill="1" applyBorder="1" applyAlignment="1">
      <alignment vertical="center" wrapText="1"/>
    </xf>
    <xf numFmtId="164" fontId="12" fillId="6" borderId="50" xfId="0" applyNumberFormat="1" applyFont="1" applyFill="1" applyBorder="1" applyAlignment="1">
      <alignment horizontal="right" vertical="center" wrapText="1"/>
    </xf>
    <xf numFmtId="4" fontId="12" fillId="6" borderId="86" xfId="0" applyNumberFormat="1" applyFont="1" applyFill="1" applyBorder="1" applyAlignment="1">
      <alignment vertical="center"/>
    </xf>
    <xf numFmtId="164" fontId="12" fillId="6" borderId="114" xfId="0" applyNumberFormat="1" applyFont="1" applyFill="1" applyBorder="1" applyAlignment="1">
      <alignment vertical="center" wrapText="1"/>
    </xf>
    <xf numFmtId="164" fontId="12" fillId="6" borderId="22" xfId="0" applyNumberFormat="1" applyFont="1" applyFill="1" applyBorder="1" applyAlignment="1">
      <alignment vertical="center" wrapText="1"/>
    </xf>
    <xf numFmtId="164" fontId="12" fillId="6" borderId="109" xfId="0" applyNumberFormat="1" applyFont="1" applyFill="1" applyBorder="1" applyAlignment="1">
      <alignment vertical="center" wrapText="1"/>
    </xf>
    <xf numFmtId="164" fontId="12" fillId="6" borderId="95" xfId="0" applyNumberFormat="1" applyFont="1" applyFill="1" applyBorder="1" applyAlignment="1">
      <alignment vertical="center" wrapText="1"/>
    </xf>
    <xf numFmtId="164" fontId="12" fillId="6" borderId="98" xfId="0" applyNumberFormat="1" applyFont="1" applyFill="1" applyBorder="1" applyAlignment="1">
      <alignment vertical="center" wrapText="1"/>
    </xf>
    <xf numFmtId="2" fontId="19" fillId="6" borderId="62" xfId="0" applyNumberFormat="1" applyFont="1" applyFill="1" applyBorder="1" applyAlignment="1">
      <alignment horizontal="center" vertical="center" wrapText="1"/>
    </xf>
    <xf numFmtId="2" fontId="19" fillId="6" borderId="27" xfId="0" applyNumberFormat="1" applyFont="1" applyFill="1" applyBorder="1" applyAlignment="1">
      <alignment horizontal="center" vertical="center" wrapText="1"/>
    </xf>
    <xf numFmtId="2" fontId="18" fillId="6" borderId="27" xfId="0" applyNumberFormat="1" applyFont="1" applyFill="1" applyBorder="1" applyAlignment="1">
      <alignment horizontal="center" vertical="center" wrapText="1"/>
    </xf>
    <xf numFmtId="0" fontId="20" fillId="7" borderId="83" xfId="0" applyFont="1" applyFill="1" applyBorder="1" applyAlignment="1">
      <alignment horizontal="center" vertical="center"/>
    </xf>
    <xf numFmtId="0" fontId="20" fillId="7" borderId="84" xfId="0" applyFont="1" applyFill="1" applyBorder="1" applyAlignment="1">
      <alignment horizontal="center" vertical="center"/>
    </xf>
    <xf numFmtId="0" fontId="20" fillId="7" borderId="84" xfId="0" applyFont="1" applyFill="1" applyBorder="1" applyAlignment="1">
      <alignment horizontal="center" vertical="center" wrapText="1"/>
    </xf>
    <xf numFmtId="0" fontId="20" fillId="7" borderId="130" xfId="0" applyFont="1" applyFill="1" applyBorder="1" applyAlignment="1">
      <alignment horizontal="center" vertical="center"/>
    </xf>
    <xf numFmtId="0" fontId="21" fillId="6" borderId="45" xfId="0" applyFont="1" applyFill="1" applyBorder="1" applyAlignment="1">
      <alignment horizontal="center" vertical="center"/>
    </xf>
    <xf numFmtId="4" fontId="21" fillId="6" borderId="35" xfId="0" applyNumberFormat="1" applyFont="1" applyFill="1" applyBorder="1" applyAlignment="1">
      <alignment horizontal="center" vertical="center"/>
    </xf>
    <xf numFmtId="0" fontId="21" fillId="6" borderId="49" xfId="0" applyFont="1" applyFill="1" applyBorder="1" applyAlignment="1">
      <alignment horizontal="center" vertical="center"/>
    </xf>
    <xf numFmtId="4" fontId="21" fillId="6" borderId="50" xfId="0" applyNumberFormat="1" applyFont="1" applyFill="1" applyBorder="1" applyAlignment="1">
      <alignment horizontal="center" vertical="center"/>
    </xf>
    <xf numFmtId="0" fontId="20" fillId="9" borderId="83" xfId="0" applyFont="1" applyFill="1" applyBorder="1" applyAlignment="1">
      <alignment horizontal="center" vertical="center"/>
    </xf>
    <xf numFmtId="4" fontId="20" fillId="9" borderId="84" xfId="0" applyNumberFormat="1" applyFont="1" applyFill="1" applyBorder="1" applyAlignment="1">
      <alignment horizontal="center" vertical="center"/>
    </xf>
    <xf numFmtId="0" fontId="20" fillId="7" borderId="131" xfId="0" applyFont="1" applyFill="1" applyBorder="1" applyAlignment="1">
      <alignment horizontal="center" vertical="center"/>
    </xf>
    <xf numFmtId="0" fontId="20" fillId="9" borderId="116" xfId="0" applyFont="1" applyFill="1" applyBorder="1" applyAlignment="1">
      <alignment horizontal="center" vertical="center"/>
    </xf>
    <xf numFmtId="4" fontId="20" fillId="9" borderId="96" xfId="0" applyNumberFormat="1" applyFont="1" applyFill="1" applyBorder="1" applyAlignment="1">
      <alignment horizontal="center" vertical="center"/>
    </xf>
    <xf numFmtId="0" fontId="17" fillId="0" borderId="0" xfId="0" applyFont="1"/>
    <xf numFmtId="2" fontId="24" fillId="6" borderId="53" xfId="0" applyNumberFormat="1" applyFont="1" applyFill="1" applyBorder="1" applyAlignment="1">
      <alignment horizontal="center" vertical="center" wrapText="1"/>
    </xf>
    <xf numFmtId="0" fontId="22" fillId="4" borderId="29" xfId="0" applyFont="1" applyFill="1" applyBorder="1" applyAlignment="1">
      <alignment vertical="top" wrapText="1"/>
    </xf>
    <xf numFmtId="0" fontId="22" fillId="3" borderId="37" xfId="0" applyFont="1" applyFill="1" applyBorder="1" applyAlignment="1">
      <alignment horizontal="left" vertical="top" wrapText="1"/>
    </xf>
    <xf numFmtId="0" fontId="23" fillId="9" borderId="27" xfId="0" applyFont="1" applyFill="1" applyBorder="1" applyAlignment="1">
      <alignment horizontal="left" vertical="top" wrapText="1"/>
    </xf>
    <xf numFmtId="0" fontId="23" fillId="4" borderId="27" xfId="0" applyFont="1" applyFill="1" applyBorder="1" applyAlignment="1">
      <alignment horizontal="left" vertical="top" wrapText="1"/>
    </xf>
    <xf numFmtId="0" fontId="23" fillId="3" borderId="25" xfId="0" applyFont="1" applyFill="1" applyBorder="1" applyAlignment="1">
      <alignment horizontal="center" vertical="center" wrapText="1"/>
    </xf>
    <xf numFmtId="0" fontId="25" fillId="5" borderId="2" xfId="0" applyFont="1" applyFill="1" applyBorder="1" applyAlignment="1">
      <alignment horizontal="center" vertical="center" wrapText="1"/>
    </xf>
    <xf numFmtId="49" fontId="25" fillId="5" borderId="2" xfId="0" applyNumberFormat="1" applyFont="1" applyFill="1" applyBorder="1" applyAlignment="1">
      <alignment horizontal="center" vertical="center" wrapText="1"/>
    </xf>
    <xf numFmtId="49" fontId="25" fillId="5" borderId="15" xfId="0" applyNumberFormat="1" applyFont="1" applyFill="1" applyBorder="1" applyAlignment="1">
      <alignment horizontal="center" vertical="center" wrapText="1"/>
    </xf>
    <xf numFmtId="2" fontId="25" fillId="6" borderId="62" xfId="0" applyNumberFormat="1" applyFont="1" applyFill="1" applyBorder="1" applyAlignment="1">
      <alignment horizontal="center" vertical="center" wrapText="1"/>
    </xf>
    <xf numFmtId="2" fontId="25" fillId="5" borderId="62" xfId="0" applyNumberFormat="1" applyFont="1" applyFill="1" applyBorder="1" applyAlignment="1">
      <alignment horizontal="center" vertical="center" wrapText="1"/>
    </xf>
    <xf numFmtId="0" fontId="22" fillId="3" borderId="27" xfId="0" applyFont="1" applyFill="1" applyBorder="1" applyAlignment="1">
      <alignment horizontal="left" vertical="top" wrapText="1"/>
    </xf>
    <xf numFmtId="0" fontId="23" fillId="3" borderId="27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49" fontId="25" fillId="5" borderId="27" xfId="0" applyNumberFormat="1" applyFont="1" applyFill="1" applyBorder="1" applyAlignment="1">
      <alignment horizontal="center" vertical="center" wrapText="1"/>
    </xf>
    <xf numFmtId="0" fontId="22" fillId="4" borderId="27" xfId="0" applyFont="1" applyFill="1" applyBorder="1" applyAlignment="1">
      <alignment horizontal="left" vertical="top" wrapText="1"/>
    </xf>
    <xf numFmtId="0" fontId="23" fillId="9" borderId="27" xfId="0" applyFont="1" applyFill="1" applyBorder="1" applyAlignment="1">
      <alignment horizontal="center" vertical="center" wrapText="1"/>
    </xf>
    <xf numFmtId="2" fontId="25" fillId="5" borderId="27" xfId="0" applyNumberFormat="1" applyFont="1" applyFill="1" applyBorder="1" applyAlignment="1">
      <alignment horizontal="center" vertical="center" wrapText="1"/>
    </xf>
    <xf numFmtId="2" fontId="25" fillId="6" borderId="27" xfId="0" applyNumberFormat="1" applyFont="1" applyFill="1" applyBorder="1" applyAlignment="1">
      <alignment horizontal="center" vertical="center" wrapText="1"/>
    </xf>
    <xf numFmtId="2" fontId="26" fillId="5" borderId="27" xfId="0" applyNumberFormat="1" applyFont="1" applyFill="1" applyBorder="1" applyAlignment="1">
      <alignment horizontal="center" vertical="center" wrapText="1"/>
    </xf>
    <xf numFmtId="2" fontId="25" fillId="5" borderId="8" xfId="0" applyNumberFormat="1" applyFont="1" applyFill="1" applyBorder="1" applyAlignment="1">
      <alignment horizontal="center" vertical="center" wrapText="1"/>
    </xf>
    <xf numFmtId="2" fontId="26" fillId="6" borderId="27" xfId="0" applyNumberFormat="1" applyFont="1" applyFill="1" applyBorder="1" applyAlignment="1">
      <alignment horizontal="center" vertical="center" wrapText="1"/>
    </xf>
    <xf numFmtId="14" fontId="27" fillId="5" borderId="8" xfId="0" applyNumberFormat="1" applyFont="1" applyFill="1" applyBorder="1" applyAlignment="1">
      <alignment horizontal="center" vertical="center" wrapText="1"/>
    </xf>
    <xf numFmtId="0" fontId="27" fillId="5" borderId="8" xfId="0" applyFont="1" applyFill="1" applyBorder="1" applyAlignment="1">
      <alignment horizontal="center" vertical="center" wrapText="1"/>
    </xf>
    <xf numFmtId="49" fontId="27" fillId="5" borderId="8" xfId="0" applyNumberFormat="1" applyFont="1" applyFill="1" applyBorder="1" applyAlignment="1">
      <alignment horizontal="center" vertical="center" wrapText="1"/>
    </xf>
    <xf numFmtId="0" fontId="27" fillId="6" borderId="8" xfId="0" applyFont="1" applyFill="1" applyBorder="1" applyAlignment="1">
      <alignment horizontal="center" vertical="center" wrapText="1"/>
    </xf>
    <xf numFmtId="4" fontId="27" fillId="6" borderId="8" xfId="0" applyNumberFormat="1" applyFont="1" applyFill="1" applyBorder="1" applyAlignment="1">
      <alignment horizontal="center" vertical="center" wrapText="1"/>
    </xf>
    <xf numFmtId="0" fontId="22" fillId="3" borderId="27" xfId="0" applyFont="1" applyFill="1" applyBorder="1" applyAlignment="1">
      <alignment horizontal="left" vertical="top" wrapText="1"/>
    </xf>
    <xf numFmtId="2" fontId="4" fillId="5" borderId="27" xfId="0" applyNumberFormat="1" applyFont="1" applyFill="1" applyBorder="1" applyAlignment="1">
      <alignment horizontal="center" vertical="center" wrapText="1"/>
    </xf>
    <xf numFmtId="2" fontId="4" fillId="6" borderId="27" xfId="0" applyNumberFormat="1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left" vertical="top" wrapText="1"/>
    </xf>
    <xf numFmtId="0" fontId="3" fillId="9" borderId="27" xfId="0" applyFont="1" applyFill="1" applyBorder="1" applyAlignment="1">
      <alignment horizontal="left" vertical="top" wrapText="1"/>
    </xf>
    <xf numFmtId="0" fontId="3" fillId="3" borderId="50" xfId="0" applyFont="1" applyFill="1" applyBorder="1" applyAlignment="1">
      <alignment horizontal="left" vertical="top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left" vertical="top" wrapText="1"/>
    </xf>
    <xf numFmtId="2" fontId="4" fillId="6" borderId="119" xfId="0" applyNumberFormat="1" applyFont="1" applyFill="1" applyBorder="1" applyAlignment="1">
      <alignment horizontal="center" vertical="center" wrapText="1"/>
    </xf>
    <xf numFmtId="0" fontId="4" fillId="5" borderId="41" xfId="0" applyFont="1" applyFill="1" applyBorder="1" applyAlignment="1">
      <alignment horizontal="center" vertical="center" wrapText="1"/>
    </xf>
    <xf numFmtId="49" fontId="4" fillId="5" borderId="29" xfId="0" applyNumberFormat="1" applyFont="1" applyFill="1" applyBorder="1" applyAlignment="1">
      <alignment horizontal="center" vertical="center" wrapText="1"/>
    </xf>
    <xf numFmtId="49" fontId="4" fillId="5" borderId="24" xfId="0" applyNumberFormat="1" applyFont="1" applyFill="1" applyBorder="1" applyAlignment="1">
      <alignment horizontal="center" vertical="center" wrapText="1"/>
    </xf>
    <xf numFmtId="49" fontId="4" fillId="5" borderId="15" xfId="0" applyNumberFormat="1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49" fontId="4" fillId="5" borderId="27" xfId="0" applyNumberFormat="1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left" vertical="center" wrapText="1"/>
    </xf>
    <xf numFmtId="0" fontId="7" fillId="6" borderId="8" xfId="0" applyFont="1" applyFill="1" applyBorder="1" applyAlignment="1">
      <alignment horizontal="left" vertical="center" wrapText="1"/>
    </xf>
    <xf numFmtId="0" fontId="7" fillId="6" borderId="36" xfId="0" applyFont="1" applyFill="1" applyBorder="1" applyAlignment="1">
      <alignment horizontal="justify" vertical="justify" wrapText="1"/>
    </xf>
    <xf numFmtId="0" fontId="7" fillId="6" borderId="36" xfId="0" applyFont="1" applyFill="1" applyBorder="1" applyAlignment="1">
      <alignment horizontal="left" vertical="justify" wrapText="1"/>
    </xf>
    <xf numFmtId="1" fontId="7" fillId="6" borderId="8" xfId="0" applyNumberFormat="1" applyFont="1" applyFill="1" applyBorder="1" applyAlignment="1">
      <alignment horizontal="center" vertical="center" wrapText="1"/>
    </xf>
    <xf numFmtId="3" fontId="7" fillId="6" borderId="8" xfId="0" applyNumberFormat="1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4" fillId="5" borderId="42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4" fillId="5" borderId="34" xfId="0" applyNumberFormat="1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3" fontId="7" fillId="5" borderId="53" xfId="0" applyNumberFormat="1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vertical="top" wrapText="1"/>
    </xf>
    <xf numFmtId="0" fontId="3" fillId="9" borderId="35" xfId="0" applyFont="1" applyFill="1" applyBorder="1" applyAlignment="1">
      <alignment horizontal="left" vertical="top" wrapText="1"/>
    </xf>
    <xf numFmtId="0" fontId="34" fillId="6" borderId="8" xfId="0" applyFont="1" applyFill="1" applyBorder="1" applyAlignment="1">
      <alignment horizontal="left" vertical="center" wrapText="1"/>
    </xf>
    <xf numFmtId="3" fontId="34" fillId="6" borderId="38" xfId="0" applyNumberFormat="1" applyFont="1" applyFill="1" applyBorder="1" applyAlignment="1">
      <alignment horizontal="center" vertical="center" wrapText="1"/>
    </xf>
    <xf numFmtId="3" fontId="34" fillId="6" borderId="8" xfId="0" applyNumberFormat="1" applyFont="1" applyFill="1" applyBorder="1" applyAlignment="1">
      <alignment horizontal="center" vertical="center" wrapText="1"/>
    </xf>
    <xf numFmtId="0" fontId="19" fillId="6" borderId="27" xfId="0" applyFont="1" applyFill="1" applyBorder="1" applyAlignment="1">
      <alignment horizontal="center" vertical="center" wrapText="1"/>
    </xf>
    <xf numFmtId="49" fontId="19" fillId="6" borderId="27" xfId="0" applyNumberFormat="1" applyFont="1" applyFill="1" applyBorder="1" applyAlignment="1">
      <alignment horizontal="center" vertical="center" wrapText="1"/>
    </xf>
    <xf numFmtId="0" fontId="37" fillId="8" borderId="45" xfId="0" applyFont="1" applyFill="1" applyBorder="1" applyAlignment="1">
      <alignment vertical="top" wrapText="1"/>
    </xf>
    <xf numFmtId="0" fontId="37" fillId="9" borderId="29" xfId="0" applyFont="1" applyFill="1" applyBorder="1" applyAlignment="1">
      <alignment horizontal="left" vertical="top" wrapText="1"/>
    </xf>
    <xf numFmtId="0" fontId="37" fillId="9" borderId="27" xfId="0" applyFont="1" applyFill="1" applyBorder="1" applyAlignment="1">
      <alignment horizontal="center" vertical="center" wrapText="1"/>
    </xf>
    <xf numFmtId="49" fontId="3" fillId="9" borderId="50" xfId="0" applyNumberFormat="1" applyFont="1" applyFill="1" applyBorder="1" applyAlignment="1">
      <alignment horizontal="left" vertical="top" wrapText="1"/>
    </xf>
    <xf numFmtId="0" fontId="3" fillId="3" borderId="35" xfId="0" applyFont="1" applyFill="1" applyBorder="1" applyAlignment="1">
      <alignment horizontal="center" vertical="center" wrapText="1"/>
    </xf>
    <xf numFmtId="49" fontId="4" fillId="5" borderId="0" xfId="0" applyNumberFormat="1" applyFont="1" applyFill="1" applyBorder="1" applyAlignment="1">
      <alignment horizontal="center" vertical="center" wrapText="1"/>
    </xf>
    <xf numFmtId="4" fontId="4" fillId="6" borderId="27" xfId="0" applyNumberFormat="1" applyFont="1" applyFill="1" applyBorder="1" applyAlignment="1">
      <alignment horizontal="center" vertical="center"/>
    </xf>
    <xf numFmtId="164" fontId="4" fillId="6" borderId="27" xfId="0" applyNumberFormat="1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left" vertical="top" wrapText="1"/>
    </xf>
    <xf numFmtId="0" fontId="3" fillId="4" borderId="35" xfId="0" applyFont="1" applyFill="1" applyBorder="1" applyAlignment="1">
      <alignment horizontal="left" vertical="top" wrapText="1"/>
    </xf>
    <xf numFmtId="0" fontId="37" fillId="8" borderId="35" xfId="0" applyFont="1" applyFill="1" applyBorder="1" applyAlignment="1">
      <alignment horizontal="left" vertical="top" wrapText="1"/>
    </xf>
    <xf numFmtId="0" fontId="37" fillId="9" borderId="27" xfId="0" applyFont="1" applyFill="1" applyBorder="1" applyAlignment="1">
      <alignment horizontal="left" vertical="top" wrapText="1"/>
    </xf>
    <xf numFmtId="49" fontId="3" fillId="9" borderId="27" xfId="0" applyNumberFormat="1" applyFont="1" applyFill="1" applyBorder="1" applyAlignment="1">
      <alignment horizontal="left" vertical="top" wrapText="1"/>
    </xf>
    <xf numFmtId="49" fontId="3" fillId="9" borderId="27" xfId="0" applyNumberFormat="1" applyFont="1" applyFill="1" applyBorder="1" applyAlignment="1">
      <alignment horizontal="left" vertical="top" wrapText="1"/>
    </xf>
    <xf numFmtId="2" fontId="4" fillId="5" borderId="8" xfId="0" applyNumberFormat="1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38" fillId="5" borderId="27" xfId="0" applyFont="1" applyFill="1" applyBorder="1" applyAlignment="1">
      <alignment horizontal="center" vertical="center" wrapText="1"/>
    </xf>
    <xf numFmtId="49" fontId="38" fillId="5" borderId="27" xfId="0" applyNumberFormat="1" applyFont="1" applyFill="1" applyBorder="1" applyAlignment="1">
      <alignment horizontal="center" vertical="center" wrapText="1"/>
    </xf>
    <xf numFmtId="2" fontId="38" fillId="5" borderId="27" xfId="0" applyNumberFormat="1" applyFont="1" applyFill="1" applyBorder="1" applyAlignment="1">
      <alignment horizontal="center" vertical="center" wrapText="1"/>
    </xf>
    <xf numFmtId="2" fontId="38" fillId="6" borderId="27" xfId="0" applyNumberFormat="1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left" vertical="top" wrapText="1"/>
    </xf>
    <xf numFmtId="0" fontId="6" fillId="9" borderId="27" xfId="0" applyFont="1" applyFill="1" applyBorder="1" applyAlignment="1">
      <alignment horizontal="left" vertical="top" wrapText="1"/>
    </xf>
    <xf numFmtId="0" fontId="39" fillId="8" borderId="35" xfId="0" applyFont="1" applyFill="1" applyBorder="1" applyAlignment="1">
      <alignment horizontal="left" vertical="top" wrapText="1"/>
    </xf>
    <xf numFmtId="0" fontId="39" fillId="9" borderId="27" xfId="0" applyFont="1" applyFill="1" applyBorder="1" applyAlignment="1">
      <alignment horizontal="left" vertical="top" wrapText="1"/>
    </xf>
    <xf numFmtId="0" fontId="39" fillId="9" borderId="27" xfId="0" applyFont="1" applyFill="1" applyBorder="1" applyAlignment="1">
      <alignment horizontal="center" vertical="center" wrapText="1"/>
    </xf>
    <xf numFmtId="0" fontId="40" fillId="6" borderId="27" xfId="0" applyFont="1" applyFill="1" applyBorder="1" applyAlignment="1">
      <alignment horizontal="center" vertical="center" wrapText="1"/>
    </xf>
    <xf numFmtId="49" fontId="40" fillId="6" borderId="27" xfId="0" applyNumberFormat="1" applyFont="1" applyFill="1" applyBorder="1" applyAlignment="1">
      <alignment horizontal="center" vertical="center" wrapText="1"/>
    </xf>
    <xf numFmtId="0" fontId="38" fillId="5" borderId="37" xfId="0" applyFont="1" applyFill="1" applyBorder="1" applyAlignment="1">
      <alignment horizontal="center" vertical="center" wrapText="1"/>
    </xf>
    <xf numFmtId="4" fontId="38" fillId="6" borderId="27" xfId="0" applyNumberFormat="1" applyFont="1" applyFill="1" applyBorder="1" applyAlignment="1">
      <alignment horizontal="center" vertical="center"/>
    </xf>
    <xf numFmtId="164" fontId="38" fillId="6" borderId="27" xfId="0" applyNumberFormat="1" applyFont="1" applyFill="1" applyBorder="1" applyAlignment="1">
      <alignment horizontal="center" vertical="center" wrapText="1"/>
    </xf>
    <xf numFmtId="164" fontId="38" fillId="5" borderId="35" xfId="0" applyNumberFormat="1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left" vertical="top" wrapText="1"/>
    </xf>
    <xf numFmtId="49" fontId="6" fillId="9" borderId="27" xfId="0" applyNumberFormat="1" applyFont="1" applyFill="1" applyBorder="1" applyAlignment="1">
      <alignment horizontal="left" vertical="top" wrapText="1"/>
    </xf>
    <xf numFmtId="0" fontId="6" fillId="3" borderId="35" xfId="0" applyFont="1" applyFill="1" applyBorder="1" applyAlignment="1">
      <alignment horizontal="left" vertical="top" wrapText="1"/>
    </xf>
    <xf numFmtId="0" fontId="6" fillId="4" borderId="50" xfId="0" applyFont="1" applyFill="1" applyBorder="1" applyAlignment="1">
      <alignment horizontal="left" vertical="top" wrapText="1"/>
    </xf>
    <xf numFmtId="0" fontId="6" fillId="3" borderId="27" xfId="0" applyFont="1" applyFill="1" applyBorder="1" applyAlignment="1">
      <alignment horizontal="left" vertical="top" wrapText="1"/>
    </xf>
    <xf numFmtId="0" fontId="6" fillId="3" borderId="35" xfId="0" applyFont="1" applyFill="1" applyBorder="1" applyAlignment="1">
      <alignment horizontal="center" vertical="center" wrapText="1"/>
    </xf>
    <xf numFmtId="164" fontId="38" fillId="5" borderId="27" xfId="0" applyNumberFormat="1" applyFont="1" applyFill="1" applyBorder="1" applyAlignment="1">
      <alignment horizontal="center" vertical="center" wrapText="1"/>
    </xf>
    <xf numFmtId="0" fontId="7" fillId="5" borderId="130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 wrapText="1"/>
    </xf>
    <xf numFmtId="0" fontId="7" fillId="5" borderId="133" xfId="0" applyFont="1" applyFill="1" applyBorder="1" applyAlignment="1">
      <alignment horizontal="center" vertical="center" wrapText="1"/>
    </xf>
    <xf numFmtId="0" fontId="27" fillId="5" borderId="27" xfId="0" applyFont="1" applyFill="1" applyBorder="1" applyAlignment="1">
      <alignment horizontal="center" vertical="center" wrapText="1"/>
    </xf>
    <xf numFmtId="0" fontId="27" fillId="5" borderId="130" xfId="0" applyFont="1" applyFill="1" applyBorder="1" applyAlignment="1">
      <alignment horizontal="center" vertical="center" wrapText="1"/>
    </xf>
    <xf numFmtId="0" fontId="27" fillId="6" borderId="36" xfId="0" applyFont="1" applyFill="1" applyBorder="1" applyAlignment="1">
      <alignment horizontal="left" vertical="center" wrapText="1"/>
    </xf>
    <xf numFmtId="0" fontId="13" fillId="2" borderId="87" xfId="0" applyFont="1" applyFill="1" applyBorder="1" applyAlignment="1">
      <alignment horizontal="center" vertical="center" wrapText="1"/>
    </xf>
    <xf numFmtId="0" fontId="13" fillId="2" borderId="91" xfId="0" applyFont="1" applyFill="1" applyBorder="1" applyAlignment="1">
      <alignment horizontal="center" vertical="center" wrapText="1"/>
    </xf>
    <xf numFmtId="0" fontId="13" fillId="2" borderId="92" xfId="0" applyFont="1" applyFill="1" applyBorder="1" applyAlignment="1">
      <alignment horizontal="center" vertical="center" wrapText="1"/>
    </xf>
    <xf numFmtId="0" fontId="14" fillId="0" borderId="89" xfId="0" applyFont="1" applyBorder="1" applyAlignment="1">
      <alignment horizontal="center"/>
    </xf>
    <xf numFmtId="0" fontId="17" fillId="0" borderId="111" xfId="0" applyFont="1" applyBorder="1" applyAlignment="1">
      <alignment horizontal="center"/>
    </xf>
    <xf numFmtId="0" fontId="17" fillId="0" borderId="98" xfId="0" applyFont="1" applyBorder="1" applyAlignment="1">
      <alignment horizontal="center"/>
    </xf>
    <xf numFmtId="0" fontId="13" fillId="2" borderId="79" xfId="0" applyFont="1" applyFill="1" applyBorder="1" applyAlignment="1">
      <alignment horizontal="center" vertical="center" wrapText="1"/>
    </xf>
    <xf numFmtId="0" fontId="13" fillId="2" borderId="80" xfId="0" applyFont="1" applyFill="1" applyBorder="1" applyAlignment="1">
      <alignment horizontal="center" vertical="center" wrapText="1"/>
    </xf>
    <xf numFmtId="0" fontId="13" fillId="2" borderId="97" xfId="0" applyFont="1" applyFill="1" applyBorder="1" applyAlignment="1">
      <alignment horizontal="center" vertical="center" wrapText="1"/>
    </xf>
    <xf numFmtId="0" fontId="13" fillId="2" borderId="70" xfId="0" applyFont="1" applyFill="1" applyBorder="1" applyAlignment="1">
      <alignment horizontal="center" vertical="center" wrapText="1"/>
    </xf>
    <xf numFmtId="0" fontId="13" fillId="2" borderId="71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72" xfId="0" applyFont="1" applyFill="1" applyBorder="1" applyAlignment="1">
      <alignment horizontal="center" vertical="center" wrapText="1"/>
    </xf>
    <xf numFmtId="0" fontId="13" fillId="2" borderId="73" xfId="0" applyFont="1" applyFill="1" applyBorder="1" applyAlignment="1">
      <alignment horizontal="center" vertical="center" wrapText="1"/>
    </xf>
    <xf numFmtId="0" fontId="13" fillId="2" borderId="78" xfId="0" applyFont="1" applyFill="1" applyBorder="1" applyAlignment="1">
      <alignment horizontal="center" vertical="center" wrapText="1"/>
    </xf>
    <xf numFmtId="0" fontId="13" fillId="7" borderId="72" xfId="0" applyFont="1" applyFill="1" applyBorder="1" applyAlignment="1">
      <alignment horizontal="center" vertical="center" wrapText="1"/>
    </xf>
    <xf numFmtId="0" fontId="13" fillId="7" borderId="73" xfId="0" applyFont="1" applyFill="1" applyBorder="1" applyAlignment="1">
      <alignment horizontal="center" vertical="center" wrapText="1"/>
    </xf>
    <xf numFmtId="0" fontId="13" fillId="7" borderId="78" xfId="0" applyFont="1" applyFill="1" applyBorder="1" applyAlignment="1">
      <alignment horizontal="center" vertical="center" wrapText="1"/>
    </xf>
    <xf numFmtId="0" fontId="13" fillId="7" borderId="81" xfId="0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0" fontId="13" fillId="7" borderId="82" xfId="0" applyFont="1" applyFill="1" applyBorder="1" applyAlignment="1">
      <alignment horizontal="center" vertical="center" wrapText="1"/>
    </xf>
    <xf numFmtId="0" fontId="13" fillId="8" borderId="72" xfId="0" applyFont="1" applyFill="1" applyBorder="1" applyAlignment="1">
      <alignment horizontal="center" vertical="center" wrapText="1"/>
    </xf>
    <xf numFmtId="0" fontId="13" fillId="8" borderId="73" xfId="0" applyFont="1" applyFill="1" applyBorder="1" applyAlignment="1">
      <alignment horizontal="center" vertical="center" wrapText="1"/>
    </xf>
    <xf numFmtId="0" fontId="13" fillId="8" borderId="78" xfId="0" applyFont="1" applyFill="1" applyBorder="1" applyAlignment="1">
      <alignment horizontal="center" vertical="center" wrapText="1"/>
    </xf>
    <xf numFmtId="0" fontId="13" fillId="8" borderId="67" xfId="0" applyFont="1" applyFill="1" applyBorder="1" applyAlignment="1">
      <alignment horizontal="center" vertical="center" wrapText="1"/>
    </xf>
    <xf numFmtId="0" fontId="13" fillId="8" borderId="75" xfId="0" applyFont="1" applyFill="1" applyBorder="1" applyAlignment="1">
      <alignment horizontal="center" vertical="center" wrapText="1"/>
    </xf>
    <xf numFmtId="0" fontId="13" fillId="8" borderId="74" xfId="0" applyFont="1" applyFill="1" applyBorder="1" applyAlignment="1">
      <alignment horizontal="center" vertical="center" wrapText="1"/>
    </xf>
    <xf numFmtId="0" fontId="13" fillId="8" borderId="76" xfId="0" applyFont="1" applyFill="1" applyBorder="1" applyAlignment="1">
      <alignment horizontal="center" vertical="center" wrapText="1"/>
    </xf>
    <xf numFmtId="0" fontId="13" fillId="8" borderId="66" xfId="0" applyFont="1" applyFill="1" applyBorder="1" applyAlignment="1">
      <alignment horizontal="center" vertical="center" wrapText="1"/>
    </xf>
    <xf numFmtId="0" fontId="13" fillId="8" borderId="77" xfId="0" applyFont="1" applyFill="1" applyBorder="1" applyAlignment="1">
      <alignment horizontal="center" vertical="center" wrapText="1"/>
    </xf>
    <xf numFmtId="0" fontId="13" fillId="2" borderId="99" xfId="0" applyFont="1" applyFill="1" applyBorder="1" applyAlignment="1">
      <alignment horizontal="center" vertical="center" wrapText="1"/>
    </xf>
    <xf numFmtId="0" fontId="13" fillId="2" borderId="100" xfId="0" applyFont="1" applyFill="1" applyBorder="1" applyAlignment="1">
      <alignment horizontal="center" vertical="center" wrapText="1"/>
    </xf>
    <xf numFmtId="0" fontId="13" fillId="2" borderId="101" xfId="0" applyFont="1" applyFill="1" applyBorder="1" applyAlignment="1">
      <alignment horizontal="center" vertical="center" wrapText="1"/>
    </xf>
    <xf numFmtId="0" fontId="13" fillId="2" borderId="102" xfId="0" applyFont="1" applyFill="1" applyBorder="1" applyAlignment="1">
      <alignment horizontal="center" vertical="center" wrapText="1"/>
    </xf>
    <xf numFmtId="0" fontId="13" fillId="2" borderId="103" xfId="0" applyFont="1" applyFill="1" applyBorder="1" applyAlignment="1">
      <alignment horizontal="center" vertical="center" wrapText="1"/>
    </xf>
    <xf numFmtId="0" fontId="13" fillId="2" borderId="104" xfId="0" applyFont="1" applyFill="1" applyBorder="1" applyAlignment="1">
      <alignment horizontal="center" vertical="center" wrapText="1"/>
    </xf>
    <xf numFmtId="0" fontId="13" fillId="2" borderId="107" xfId="0" applyFont="1" applyFill="1" applyBorder="1" applyAlignment="1">
      <alignment horizontal="center" vertical="center" wrapText="1"/>
    </xf>
    <xf numFmtId="0" fontId="13" fillId="7" borderId="105" xfId="0" applyFont="1" applyFill="1" applyBorder="1" applyAlignment="1">
      <alignment horizontal="center" vertical="center" wrapText="1"/>
    </xf>
    <xf numFmtId="0" fontId="13" fillId="7" borderId="106" xfId="0" applyFont="1" applyFill="1" applyBorder="1" applyAlignment="1">
      <alignment horizontal="center" vertical="center" wrapText="1"/>
    </xf>
    <xf numFmtId="0" fontId="13" fillId="8" borderId="105" xfId="0" applyFont="1" applyFill="1" applyBorder="1" applyAlignment="1">
      <alignment horizontal="center" vertical="center" wrapText="1"/>
    </xf>
    <xf numFmtId="0" fontId="13" fillId="4" borderId="94" xfId="0" applyFont="1" applyFill="1" applyBorder="1" applyAlignment="1">
      <alignment horizontal="center" vertical="center" wrapText="1"/>
    </xf>
    <xf numFmtId="0" fontId="13" fillId="4" borderId="116" xfId="0" applyFont="1" applyFill="1" applyBorder="1" applyAlignment="1">
      <alignment horizontal="center" vertical="center" wrapText="1"/>
    </xf>
    <xf numFmtId="1" fontId="12" fillId="5" borderId="95" xfId="0" applyNumberFormat="1" applyFont="1" applyFill="1" applyBorder="1" applyAlignment="1">
      <alignment horizontal="center" vertical="center" wrapText="1"/>
    </xf>
    <xf numFmtId="1" fontId="12" fillId="5" borderId="96" xfId="0" applyNumberFormat="1" applyFont="1" applyFill="1" applyBorder="1" applyAlignment="1">
      <alignment horizontal="center" vertical="center" wrapText="1"/>
    </xf>
    <xf numFmtId="0" fontId="12" fillId="5" borderId="95" xfId="0" applyFont="1" applyFill="1" applyBorder="1" applyAlignment="1">
      <alignment horizontal="center" vertical="center" wrapText="1"/>
    </xf>
    <xf numFmtId="0" fontId="12" fillId="5" borderId="96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50" xfId="0" applyFont="1" applyFill="1" applyBorder="1" applyAlignment="1">
      <alignment horizontal="center" vertical="center" wrapText="1"/>
    </xf>
    <xf numFmtId="0" fontId="13" fillId="2" borderId="96" xfId="0" applyFont="1" applyFill="1" applyBorder="1" applyAlignment="1">
      <alignment horizontal="center" vertical="center" wrapText="1"/>
    </xf>
    <xf numFmtId="0" fontId="13" fillId="7" borderId="29" xfId="0" applyFont="1" applyFill="1" applyBorder="1" applyAlignment="1">
      <alignment horizontal="center" vertical="center" wrapText="1"/>
    </xf>
    <xf numFmtId="0" fontId="13" fillId="7" borderId="50" xfId="0" applyFont="1" applyFill="1" applyBorder="1" applyAlignment="1">
      <alignment horizontal="center" vertical="center" wrapText="1"/>
    </xf>
    <xf numFmtId="0" fontId="13" fillId="7" borderId="96" xfId="0" applyFont="1" applyFill="1" applyBorder="1" applyAlignment="1">
      <alignment horizontal="center" vertical="center" wrapText="1"/>
    </xf>
    <xf numFmtId="0" fontId="13" fillId="8" borderId="29" xfId="0" applyFont="1" applyFill="1" applyBorder="1" applyAlignment="1">
      <alignment horizontal="center" vertical="center" wrapText="1"/>
    </xf>
    <xf numFmtId="0" fontId="13" fillId="8" borderId="50" xfId="0" applyFont="1" applyFill="1" applyBorder="1" applyAlignment="1">
      <alignment horizontal="center" vertical="center" wrapText="1"/>
    </xf>
    <xf numFmtId="0" fontId="13" fillId="8" borderId="96" xfId="0" applyFont="1" applyFill="1" applyBorder="1" applyAlignment="1">
      <alignment horizontal="center" vertical="center" wrapText="1"/>
    </xf>
    <xf numFmtId="0" fontId="13" fillId="8" borderId="41" xfId="0" applyFont="1" applyFill="1" applyBorder="1" applyAlignment="1">
      <alignment horizontal="center" vertical="center" wrapText="1"/>
    </xf>
    <xf numFmtId="0" fontId="13" fillId="8" borderId="44" xfId="0" applyFont="1" applyFill="1" applyBorder="1" applyAlignment="1">
      <alignment horizontal="center" vertical="center" wrapText="1"/>
    </xf>
    <xf numFmtId="0" fontId="13" fillId="8" borderId="30" xfId="0" applyFont="1" applyFill="1" applyBorder="1" applyAlignment="1">
      <alignment horizontal="center" vertical="center" wrapText="1"/>
    </xf>
    <xf numFmtId="0" fontId="13" fillId="8" borderId="4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4" fillId="0" borderId="68" xfId="0" applyFont="1" applyBorder="1" applyAlignment="1">
      <alignment horizontal="left" wrapText="1"/>
    </xf>
    <xf numFmtId="0" fontId="15" fillId="0" borderId="69" xfId="0" applyFont="1" applyBorder="1" applyAlignment="1">
      <alignment horizontal="left" wrapText="1"/>
    </xf>
    <xf numFmtId="0" fontId="15" fillId="0" borderId="51" xfId="0" applyFont="1" applyBorder="1" applyAlignment="1">
      <alignment horizontal="left" wrapText="1"/>
    </xf>
    <xf numFmtId="49" fontId="12" fillId="5" borderId="95" xfId="0" applyNumberFormat="1" applyFont="1" applyFill="1" applyBorder="1" applyAlignment="1">
      <alignment horizontal="center" vertical="center" wrapText="1"/>
    </xf>
    <xf numFmtId="49" fontId="12" fillId="5" borderId="96" xfId="0" applyNumberFormat="1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13" fillId="2" borderId="69" xfId="0" applyFont="1" applyFill="1" applyBorder="1" applyAlignment="1">
      <alignment horizontal="center" vertical="center" wrapText="1"/>
    </xf>
    <xf numFmtId="0" fontId="13" fillId="2" borderId="51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49" xfId="0" applyFont="1" applyBorder="1" applyAlignment="1">
      <alignment horizontal="center"/>
    </xf>
    <xf numFmtId="1" fontId="12" fillId="5" borderId="27" xfId="0" applyNumberFormat="1" applyFont="1" applyFill="1" applyBorder="1" applyAlignment="1">
      <alignment horizontal="center" vertical="center" wrapText="1"/>
    </xf>
    <xf numFmtId="0" fontId="12" fillId="5" borderId="114" xfId="0" applyFont="1" applyFill="1" applyBorder="1" applyAlignment="1">
      <alignment horizontal="center" vertical="center" wrapText="1"/>
    </xf>
    <xf numFmtId="0" fontId="12" fillId="5" borderId="117" xfId="0" applyFont="1" applyFill="1" applyBorder="1" applyAlignment="1">
      <alignment horizontal="center" vertical="center" wrapText="1"/>
    </xf>
    <xf numFmtId="0" fontId="17" fillId="0" borderId="85" xfId="0" applyFont="1" applyBorder="1" applyAlignment="1">
      <alignment horizontal="center"/>
    </xf>
    <xf numFmtId="0" fontId="17" fillId="0" borderId="86" xfId="0" applyFont="1" applyBorder="1" applyAlignment="1">
      <alignment horizontal="center"/>
    </xf>
    <xf numFmtId="0" fontId="17" fillId="0" borderId="109" xfId="0" applyFont="1" applyBorder="1" applyAlignment="1">
      <alignment horizontal="center"/>
    </xf>
    <xf numFmtId="49" fontId="32" fillId="5" borderId="54" xfId="0" applyNumberFormat="1" applyFont="1" applyFill="1" applyBorder="1" applyAlignment="1">
      <alignment horizontal="center" vertical="top" wrapText="1"/>
    </xf>
    <xf numFmtId="49" fontId="32" fillId="5" borderId="56" xfId="0" applyNumberFormat="1" applyFont="1" applyFill="1" applyBorder="1" applyAlignment="1">
      <alignment horizontal="center" vertical="top" wrapText="1"/>
    </xf>
    <xf numFmtId="49" fontId="32" fillId="9" borderId="29" xfId="0" applyNumberFormat="1" applyFont="1" applyFill="1" applyBorder="1" applyAlignment="1">
      <alignment horizontal="center" vertical="top" wrapText="1"/>
    </xf>
    <xf numFmtId="49" fontId="32" fillId="9" borderId="35" xfId="0" applyNumberFormat="1" applyFont="1" applyFill="1" applyBorder="1" applyAlignment="1">
      <alignment horizontal="center" vertical="top" wrapText="1"/>
    </xf>
    <xf numFmtId="0" fontId="30" fillId="3" borderId="50" xfId="0" applyFont="1" applyFill="1" applyBorder="1" applyAlignment="1">
      <alignment horizontal="center" vertical="top" wrapText="1"/>
    </xf>
    <xf numFmtId="0" fontId="10" fillId="3" borderId="50" xfId="0" applyFont="1" applyFill="1" applyBorder="1" applyAlignment="1">
      <alignment horizontal="center" vertical="top" wrapText="1"/>
    </xf>
    <xf numFmtId="0" fontId="32" fillId="3" borderId="41" xfId="0" applyFont="1" applyFill="1" applyBorder="1" applyAlignment="1">
      <alignment horizontal="center" vertical="center" wrapText="1"/>
    </xf>
    <xf numFmtId="0" fontId="32" fillId="3" borderId="28" xfId="0" applyFont="1" applyFill="1" applyBorder="1" applyAlignment="1">
      <alignment horizontal="center" vertical="center" wrapText="1"/>
    </xf>
    <xf numFmtId="0" fontId="32" fillId="3" borderId="30" xfId="0" applyFont="1" applyFill="1" applyBorder="1" applyAlignment="1">
      <alignment horizontal="center" vertical="center" wrapText="1"/>
    </xf>
    <xf numFmtId="0" fontId="32" fillId="3" borderId="27" xfId="0" applyFont="1" applyFill="1" applyBorder="1" applyAlignment="1">
      <alignment horizontal="center" vertical="top" wrapText="1"/>
    </xf>
    <xf numFmtId="0" fontId="32" fillId="3" borderId="29" xfId="0" applyFont="1" applyFill="1" applyBorder="1" applyAlignment="1">
      <alignment horizontal="center" vertical="top" wrapText="1"/>
    </xf>
    <xf numFmtId="0" fontId="32" fillId="3" borderId="50" xfId="0" applyFont="1" applyFill="1" applyBorder="1" applyAlignment="1">
      <alignment horizontal="center" vertical="top" wrapText="1"/>
    </xf>
    <xf numFmtId="0" fontId="32" fillId="3" borderId="35" xfId="0" applyFont="1" applyFill="1" applyBorder="1" applyAlignment="1">
      <alignment horizontal="center" vertical="top" wrapText="1"/>
    </xf>
    <xf numFmtId="49" fontId="32" fillId="5" borderId="34" xfId="0" applyNumberFormat="1" applyFont="1" applyFill="1" applyBorder="1" applyAlignment="1">
      <alignment horizontal="center" vertical="top" wrapText="1"/>
    </xf>
    <xf numFmtId="49" fontId="32" fillId="5" borderId="15" xfId="0" applyNumberFormat="1" applyFont="1" applyFill="1" applyBorder="1" applyAlignment="1">
      <alignment horizontal="center" vertical="top" wrapText="1"/>
    </xf>
    <xf numFmtId="49" fontId="36" fillId="6" borderId="27" xfId="0" applyNumberFormat="1" applyFont="1" applyFill="1" applyBorder="1" applyAlignment="1">
      <alignment horizontal="center" vertical="center" wrapText="1"/>
    </xf>
    <xf numFmtId="0" fontId="36" fillId="9" borderId="29" xfId="0" applyFont="1" applyFill="1" applyBorder="1" applyAlignment="1">
      <alignment horizontal="center" vertical="center" wrapText="1"/>
    </xf>
    <xf numFmtId="0" fontId="36" fillId="9" borderId="35" xfId="0" applyFont="1" applyFill="1" applyBorder="1" applyAlignment="1">
      <alignment horizontal="center" vertical="center" wrapText="1"/>
    </xf>
    <xf numFmtId="49" fontId="32" fillId="5" borderId="35" xfId="0" applyNumberFormat="1" applyFont="1" applyFill="1" applyBorder="1" applyAlignment="1">
      <alignment horizontal="center" vertical="top" wrapText="1"/>
    </xf>
    <xf numFmtId="49" fontId="32" fillId="5" borderId="27" xfId="0" applyNumberFormat="1" applyFont="1" applyFill="1" applyBorder="1" applyAlignment="1">
      <alignment horizontal="center" vertical="top" wrapText="1"/>
    </xf>
    <xf numFmtId="0" fontId="31" fillId="9" borderId="50" xfId="0" applyFont="1" applyFill="1" applyBorder="1" applyAlignment="1">
      <alignment horizontal="center" vertical="top" wrapText="1"/>
    </xf>
    <xf numFmtId="0" fontId="31" fillId="9" borderId="35" xfId="0" applyFont="1" applyFill="1" applyBorder="1" applyAlignment="1">
      <alignment horizontal="center" vertical="top" wrapText="1"/>
    </xf>
    <xf numFmtId="0" fontId="32" fillId="5" borderId="35" xfId="0" applyFont="1" applyFill="1" applyBorder="1" applyAlignment="1">
      <alignment horizontal="center" vertical="top" wrapText="1"/>
    </xf>
    <xf numFmtId="0" fontId="32" fillId="5" borderId="27" xfId="0" applyFont="1" applyFill="1" applyBorder="1" applyAlignment="1">
      <alignment horizontal="center" vertical="top" wrapText="1"/>
    </xf>
    <xf numFmtId="49" fontId="32" fillId="5" borderId="29" xfId="0" applyNumberFormat="1" applyFont="1" applyFill="1" applyBorder="1" applyAlignment="1">
      <alignment horizontal="center" vertical="top" wrapText="1"/>
    </xf>
    <xf numFmtId="49" fontId="32" fillId="5" borderId="39" xfId="0" applyNumberFormat="1" applyFont="1" applyFill="1" applyBorder="1" applyAlignment="1">
      <alignment horizontal="center" vertical="top" wrapText="1"/>
    </xf>
    <xf numFmtId="49" fontId="32" fillId="5" borderId="40" xfId="0" applyNumberFormat="1" applyFont="1" applyFill="1" applyBorder="1" applyAlignment="1">
      <alignment horizontal="center" vertical="top" wrapText="1"/>
    </xf>
    <xf numFmtId="49" fontId="32" fillId="5" borderId="52" xfId="0" applyNumberFormat="1" applyFont="1" applyFill="1" applyBorder="1" applyAlignment="1">
      <alignment horizontal="center" vertical="top" wrapText="1"/>
    </xf>
    <xf numFmtId="0" fontId="32" fillId="3" borderId="37" xfId="0" applyFont="1" applyFill="1" applyBorder="1" applyAlignment="1">
      <alignment horizontal="center" vertical="top" wrapText="1"/>
    </xf>
    <xf numFmtId="0" fontId="32" fillId="3" borderId="50" xfId="0" applyFont="1" applyFill="1" applyBorder="1" applyAlignment="1">
      <alignment horizontal="center" vertical="center" wrapText="1"/>
    </xf>
    <xf numFmtId="0" fontId="32" fillId="3" borderId="35" xfId="0" applyFont="1" applyFill="1" applyBorder="1" applyAlignment="1">
      <alignment horizontal="center" vertical="center" wrapText="1"/>
    </xf>
    <xf numFmtId="0" fontId="32" fillId="4" borderId="29" xfId="0" applyFont="1" applyFill="1" applyBorder="1" applyAlignment="1">
      <alignment horizontal="center" vertical="top" wrapText="1"/>
    </xf>
    <xf numFmtId="0" fontId="32" fillId="4" borderId="35" xfId="0" applyFont="1" applyFill="1" applyBorder="1" applyAlignment="1">
      <alignment horizontal="center" vertical="top" wrapText="1"/>
    </xf>
    <xf numFmtId="49" fontId="32" fillId="5" borderId="32" xfId="0" applyNumberFormat="1" applyFont="1" applyFill="1" applyBorder="1" applyAlignment="1">
      <alignment horizontal="center" vertical="top" wrapText="1"/>
    </xf>
    <xf numFmtId="49" fontId="32" fillId="5" borderId="1" xfId="0" applyNumberFormat="1" applyFont="1" applyFill="1" applyBorder="1" applyAlignment="1">
      <alignment horizontal="center" vertical="top" wrapText="1"/>
    </xf>
    <xf numFmtId="49" fontId="32" fillId="5" borderId="2" xfId="0" applyNumberFormat="1" applyFont="1" applyFill="1" applyBorder="1" applyAlignment="1">
      <alignment horizontal="center" vertical="top" wrapText="1"/>
    </xf>
    <xf numFmtId="49" fontId="32" fillId="5" borderId="3" xfId="0" applyNumberFormat="1" applyFont="1" applyFill="1" applyBorder="1" applyAlignment="1">
      <alignment horizontal="center" vertical="top" wrapText="1"/>
    </xf>
    <xf numFmtId="0" fontId="32" fillId="5" borderId="4" xfId="0" applyFont="1" applyFill="1" applyBorder="1" applyAlignment="1">
      <alignment horizontal="center" vertical="top" wrapText="1"/>
    </xf>
    <xf numFmtId="0" fontId="32" fillId="5" borderId="24" xfId="0" applyFont="1" applyFill="1" applyBorder="1" applyAlignment="1">
      <alignment horizontal="center" vertical="top" wrapText="1"/>
    </xf>
    <xf numFmtId="0" fontId="32" fillId="5" borderId="5" xfId="0" applyFont="1" applyFill="1" applyBorder="1" applyAlignment="1">
      <alignment horizontal="center" vertical="top" wrapText="1"/>
    </xf>
    <xf numFmtId="0" fontId="7" fillId="3" borderId="27" xfId="0" applyFont="1" applyFill="1" applyBorder="1" applyAlignment="1">
      <alignment horizontal="center" vertical="center" wrapText="1"/>
    </xf>
    <xf numFmtId="49" fontId="32" fillId="9" borderId="50" xfId="0" applyNumberFormat="1" applyFont="1" applyFill="1" applyBorder="1" applyAlignment="1">
      <alignment horizontal="center" vertical="top" wrapText="1"/>
    </xf>
    <xf numFmtId="0" fontId="32" fillId="4" borderId="50" xfId="0" applyFont="1" applyFill="1" applyBorder="1" applyAlignment="1">
      <alignment horizontal="center" vertical="top" wrapText="1"/>
    </xf>
    <xf numFmtId="49" fontId="30" fillId="9" borderId="29" xfId="0" applyNumberFormat="1" applyFont="1" applyFill="1" applyBorder="1" applyAlignment="1">
      <alignment horizontal="center" vertical="top" wrapText="1"/>
    </xf>
    <xf numFmtId="49" fontId="30" fillId="9" borderId="50" xfId="0" applyNumberFormat="1" applyFont="1" applyFill="1" applyBorder="1" applyAlignment="1">
      <alignment horizontal="center" vertical="top" wrapText="1"/>
    </xf>
    <xf numFmtId="49" fontId="30" fillId="9" borderId="35" xfId="0" applyNumberFormat="1" applyFont="1" applyFill="1" applyBorder="1" applyAlignment="1">
      <alignment horizontal="center" vertical="top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32" fillId="5" borderId="48" xfId="0" applyFont="1" applyFill="1" applyBorder="1" applyAlignment="1">
      <alignment horizontal="center" vertical="top" wrapText="1"/>
    </xf>
    <xf numFmtId="0" fontId="32" fillId="5" borderId="2" xfId="0" applyFont="1" applyFill="1" applyBorder="1" applyAlignment="1">
      <alignment horizontal="center" vertical="top" wrapText="1"/>
    </xf>
    <xf numFmtId="0" fontId="32" fillId="5" borderId="3" xfId="0" applyFont="1" applyFill="1" applyBorder="1" applyAlignment="1">
      <alignment horizontal="center" vertical="top" wrapText="1"/>
    </xf>
    <xf numFmtId="49" fontId="32" fillId="5" borderId="48" xfId="0" applyNumberFormat="1" applyFont="1" applyFill="1" applyBorder="1" applyAlignment="1">
      <alignment horizontal="center" vertical="top" wrapText="1"/>
    </xf>
    <xf numFmtId="0" fontId="32" fillId="5" borderId="64" xfId="0" applyFont="1" applyFill="1" applyBorder="1" applyAlignment="1">
      <alignment horizontal="center" vertical="top" wrapText="1"/>
    </xf>
    <xf numFmtId="0" fontId="32" fillId="5" borderId="121" xfId="0" applyFont="1" applyFill="1" applyBorder="1" applyAlignment="1">
      <alignment horizontal="center" vertical="top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32" fillId="4" borderId="120" xfId="0" applyFont="1" applyFill="1" applyBorder="1" applyAlignment="1">
      <alignment horizontal="center" vertical="top" wrapText="1"/>
    </xf>
    <xf numFmtId="0" fontId="32" fillId="4" borderId="49" xfId="0" applyFont="1" applyFill="1" applyBorder="1" applyAlignment="1">
      <alignment horizontal="center" vertical="top" wrapText="1"/>
    </xf>
    <xf numFmtId="0" fontId="32" fillId="4" borderId="45" xfId="0" applyFont="1" applyFill="1" applyBorder="1" applyAlignment="1">
      <alignment horizontal="center" vertical="top" wrapText="1"/>
    </xf>
    <xf numFmtId="0" fontId="32" fillId="3" borderId="63" xfId="0" applyFont="1" applyFill="1" applyBorder="1" applyAlignment="1">
      <alignment horizontal="center" vertical="top" wrapText="1"/>
    </xf>
    <xf numFmtId="0" fontId="32" fillId="4" borderId="27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2" fillId="2" borderId="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2" fillId="5" borderId="29" xfId="0" applyFont="1" applyFill="1" applyBorder="1" applyAlignment="1">
      <alignment horizontal="center" vertical="top" wrapText="1"/>
    </xf>
    <xf numFmtId="0" fontId="32" fillId="5" borderId="50" xfId="0" applyFont="1" applyFill="1" applyBorder="1" applyAlignment="1">
      <alignment horizontal="center" vertical="top" wrapText="1"/>
    </xf>
    <xf numFmtId="49" fontId="32" fillId="5" borderId="64" xfId="0" applyNumberFormat="1" applyFont="1" applyFill="1" applyBorder="1" applyAlignment="1">
      <alignment horizontal="center" vertical="top" wrapText="1"/>
    </xf>
    <xf numFmtId="49" fontId="32" fillId="5" borderId="25" xfId="0" applyNumberFormat="1" applyFont="1" applyFill="1" applyBorder="1" applyAlignment="1">
      <alignment horizontal="center" vertical="top" wrapText="1"/>
    </xf>
    <xf numFmtId="0" fontId="32" fillId="5" borderId="1" xfId="0" applyFont="1" applyFill="1" applyBorder="1" applyAlignment="1">
      <alignment horizontal="center" vertical="top" wrapText="1"/>
    </xf>
    <xf numFmtId="0" fontId="5" fillId="7" borderId="19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5" borderId="51" xfId="0" applyFont="1" applyFill="1" applyBorder="1" applyAlignment="1">
      <alignment horizontal="center" vertical="top" wrapText="1"/>
    </xf>
    <xf numFmtId="49" fontId="32" fillId="5" borderId="24" xfId="0" applyNumberFormat="1" applyFont="1" applyFill="1" applyBorder="1" applyAlignment="1">
      <alignment horizontal="center" vertical="top" wrapText="1"/>
    </xf>
    <xf numFmtId="49" fontId="32" fillId="5" borderId="5" xfId="0" applyNumberFormat="1" applyFont="1" applyFill="1" applyBorder="1" applyAlignment="1">
      <alignment horizontal="center" vertical="top" wrapText="1"/>
    </xf>
    <xf numFmtId="14" fontId="31" fillId="3" borderId="29" xfId="0" applyNumberFormat="1" applyFont="1" applyFill="1" applyBorder="1" applyAlignment="1">
      <alignment horizontal="center" vertical="top" wrapText="1"/>
    </xf>
    <xf numFmtId="14" fontId="10" fillId="3" borderId="50" xfId="0" applyNumberFormat="1" applyFont="1" applyFill="1" applyBorder="1" applyAlignment="1">
      <alignment horizontal="center" vertical="top" wrapText="1"/>
    </xf>
    <xf numFmtId="14" fontId="10" fillId="3" borderId="35" xfId="0" applyNumberFormat="1" applyFont="1" applyFill="1" applyBorder="1" applyAlignment="1">
      <alignment horizontal="center" vertical="top" wrapText="1"/>
    </xf>
    <xf numFmtId="0" fontId="8" fillId="3" borderId="41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49" fontId="32" fillId="5" borderId="50" xfId="0" applyNumberFormat="1" applyFont="1" applyFill="1" applyBorder="1" applyAlignment="1">
      <alignment horizontal="center" vertical="top" wrapText="1"/>
    </xf>
    <xf numFmtId="0" fontId="32" fillId="3" borderId="29" xfId="0" applyFont="1" applyFill="1" applyBorder="1" applyAlignment="1">
      <alignment vertical="top" wrapText="1"/>
    </xf>
    <xf numFmtId="0" fontId="32" fillId="3" borderId="50" xfId="0" applyFont="1" applyFill="1" applyBorder="1" applyAlignment="1">
      <alignment vertical="top" wrapText="1"/>
    </xf>
    <xf numFmtId="0" fontId="32" fillId="3" borderId="35" xfId="0" applyFont="1" applyFill="1" applyBorder="1" applyAlignment="1">
      <alignment vertical="top" wrapText="1"/>
    </xf>
    <xf numFmtId="0" fontId="31" fillId="3" borderId="29" xfId="0" applyFont="1" applyFill="1" applyBorder="1" applyAlignment="1">
      <alignment horizontal="center" vertical="top" wrapText="1"/>
    </xf>
    <xf numFmtId="0" fontId="31" fillId="3" borderId="50" xfId="0" applyFont="1" applyFill="1" applyBorder="1" applyAlignment="1">
      <alignment horizontal="center" vertical="top" wrapText="1"/>
    </xf>
    <xf numFmtId="0" fontId="31" fillId="3" borderId="35" xfId="0" applyFont="1" applyFill="1" applyBorder="1" applyAlignment="1">
      <alignment horizontal="center" vertical="top" wrapText="1"/>
    </xf>
    <xf numFmtId="0" fontId="8" fillId="3" borderId="50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16" fontId="32" fillId="5" borderId="27" xfId="0" applyNumberFormat="1" applyFont="1" applyFill="1" applyBorder="1" applyAlignment="1">
      <alignment horizontal="center" vertical="top" wrapText="1"/>
    </xf>
    <xf numFmtId="49" fontId="10" fillId="3" borderId="27" xfId="0" applyNumberFormat="1" applyFont="1" applyFill="1" applyBorder="1" applyAlignment="1">
      <alignment horizontal="center" vertical="top" wrapText="1"/>
    </xf>
    <xf numFmtId="49" fontId="32" fillId="5" borderId="129" xfId="0" applyNumberFormat="1" applyFont="1" applyFill="1" applyBorder="1" applyAlignment="1">
      <alignment horizontal="center" vertical="top" wrapText="1"/>
    </xf>
    <xf numFmtId="0" fontId="32" fillId="5" borderId="42" xfId="0" applyFont="1" applyFill="1" applyBorder="1" applyAlignment="1">
      <alignment horizontal="center" vertical="top" wrapText="1"/>
    </xf>
    <xf numFmtId="0" fontId="10" fillId="3" borderId="29" xfId="0" applyFont="1" applyFill="1" applyBorder="1" applyAlignment="1">
      <alignment horizontal="center" vertical="top" wrapText="1"/>
    </xf>
    <xf numFmtId="0" fontId="32" fillId="4" borderId="44" xfId="0" applyFont="1" applyFill="1" applyBorder="1" applyAlignment="1">
      <alignment horizontal="center" vertical="top" wrapText="1"/>
    </xf>
    <xf numFmtId="0" fontId="31" fillId="4" borderId="44" xfId="0" applyFont="1" applyFill="1" applyBorder="1" applyAlignment="1">
      <alignment horizontal="center" vertical="top" wrapText="1"/>
    </xf>
    <xf numFmtId="0" fontId="31" fillId="4" borderId="49" xfId="0" applyFont="1" applyFill="1" applyBorder="1" applyAlignment="1">
      <alignment horizontal="center" vertical="top" wrapText="1"/>
    </xf>
    <xf numFmtId="0" fontId="32" fillId="9" borderId="29" xfId="0" applyFont="1" applyFill="1" applyBorder="1" applyAlignment="1">
      <alignment horizontal="center" vertical="top" wrapText="1"/>
    </xf>
    <xf numFmtId="0" fontId="32" fillId="9" borderId="50" xfId="0" applyFont="1" applyFill="1" applyBorder="1" applyAlignment="1">
      <alignment horizontal="center" vertical="top" wrapText="1"/>
    </xf>
    <xf numFmtId="0" fontId="10" fillId="3" borderId="35" xfId="0" applyFont="1" applyFill="1" applyBorder="1" applyAlignment="1">
      <alignment horizontal="center" vertical="top" wrapText="1"/>
    </xf>
    <xf numFmtId="0" fontId="10" fillId="3" borderId="27" xfId="0" applyFont="1" applyFill="1" applyBorder="1" applyAlignment="1">
      <alignment horizontal="center" vertical="top" wrapText="1"/>
    </xf>
    <xf numFmtId="0" fontId="31" fillId="9" borderId="29" xfId="0" applyFont="1" applyFill="1" applyBorder="1" applyAlignment="1">
      <alignment horizontal="center" vertical="top" wrapText="1"/>
    </xf>
    <xf numFmtId="0" fontId="10" fillId="9" borderId="35" xfId="0" applyFont="1" applyFill="1" applyBorder="1" applyAlignment="1">
      <alignment horizontal="center" vertical="top" wrapText="1"/>
    </xf>
    <xf numFmtId="0" fontId="34" fillId="9" borderId="27" xfId="0" applyFont="1" applyFill="1" applyBorder="1" applyAlignment="1">
      <alignment horizontal="center" vertical="center" wrapText="1"/>
    </xf>
    <xf numFmtId="0" fontId="36" fillId="6" borderId="29" xfId="0" applyFont="1" applyFill="1" applyBorder="1" applyAlignment="1">
      <alignment horizontal="center" vertical="center" wrapText="1"/>
    </xf>
    <xf numFmtId="0" fontId="36" fillId="6" borderId="35" xfId="0" applyFont="1" applyFill="1" applyBorder="1" applyAlignment="1">
      <alignment horizontal="center" vertical="center" wrapText="1"/>
    </xf>
    <xf numFmtId="0" fontId="36" fillId="8" borderId="49" xfId="0" applyFont="1" applyFill="1" applyBorder="1" applyAlignment="1">
      <alignment horizontal="center" vertical="center" wrapText="1"/>
    </xf>
    <xf numFmtId="0" fontId="36" fillId="8" borderId="45" xfId="0" applyFont="1" applyFill="1" applyBorder="1" applyAlignment="1">
      <alignment horizontal="center" vertical="center" wrapText="1"/>
    </xf>
    <xf numFmtId="0" fontId="30" fillId="9" borderId="29" xfId="0" applyFont="1" applyFill="1" applyBorder="1" applyAlignment="1">
      <alignment horizontal="center" vertical="top" wrapText="1"/>
    </xf>
    <xf numFmtId="0" fontId="10" fillId="9" borderId="50" xfId="0" applyFont="1" applyFill="1" applyBorder="1" applyAlignment="1">
      <alignment horizontal="center" vertical="top" wrapText="1"/>
    </xf>
    <xf numFmtId="0" fontId="30" fillId="9" borderId="50" xfId="0" applyFont="1" applyFill="1" applyBorder="1" applyAlignment="1">
      <alignment horizontal="center" vertical="top" wrapText="1"/>
    </xf>
    <xf numFmtId="0" fontId="30" fillId="9" borderId="35" xfId="0" applyFont="1" applyFill="1" applyBorder="1" applyAlignment="1">
      <alignment horizontal="center" vertical="top" wrapText="1"/>
    </xf>
    <xf numFmtId="49" fontId="32" fillId="8" borderId="29" xfId="0" applyNumberFormat="1" applyFont="1" applyFill="1" applyBorder="1" applyAlignment="1">
      <alignment horizontal="center" vertical="top" wrapText="1"/>
    </xf>
    <xf numFmtId="49" fontId="32" fillId="8" borderId="50" xfId="0" applyNumberFormat="1" applyFont="1" applyFill="1" applyBorder="1" applyAlignment="1">
      <alignment horizontal="center" vertical="top" wrapText="1"/>
    </xf>
    <xf numFmtId="49" fontId="32" fillId="8" borderId="35" xfId="0" applyNumberFormat="1" applyFont="1" applyFill="1" applyBorder="1" applyAlignment="1">
      <alignment horizontal="center" vertical="top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49" fontId="32" fillId="5" borderId="41" xfId="0" applyNumberFormat="1" applyFont="1" applyFill="1" applyBorder="1" applyAlignment="1">
      <alignment horizontal="center" vertical="top" wrapText="1"/>
    </xf>
    <xf numFmtId="49" fontId="32" fillId="5" borderId="28" xfId="0" applyNumberFormat="1" applyFont="1" applyFill="1" applyBorder="1" applyAlignment="1">
      <alignment horizontal="center" vertical="top" wrapText="1"/>
    </xf>
    <xf numFmtId="49" fontId="32" fillId="5" borderId="30" xfId="0" applyNumberFormat="1" applyFont="1" applyFill="1" applyBorder="1" applyAlignment="1">
      <alignment horizontal="center" vertical="top" wrapText="1"/>
    </xf>
    <xf numFmtId="49" fontId="30" fillId="9" borderId="27" xfId="0" applyNumberFormat="1" applyFont="1" applyFill="1" applyBorder="1" applyAlignment="1">
      <alignment horizontal="center" vertical="top" wrapText="1"/>
    </xf>
    <xf numFmtId="0" fontId="6" fillId="4" borderId="29" xfId="0" applyFont="1" applyFill="1" applyBorder="1" applyAlignment="1">
      <alignment horizontal="left" vertical="top" wrapText="1"/>
    </xf>
    <xf numFmtId="0" fontId="6" fillId="4" borderId="50" xfId="0" applyFont="1" applyFill="1" applyBorder="1" applyAlignment="1">
      <alignment horizontal="left" vertical="top" wrapText="1"/>
    </xf>
    <xf numFmtId="0" fontId="6" fillId="4" borderId="35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top" wrapText="1"/>
    </xf>
    <xf numFmtId="49" fontId="22" fillId="9" borderId="29" xfId="0" applyNumberFormat="1" applyFont="1" applyFill="1" applyBorder="1" applyAlignment="1">
      <alignment horizontal="left" vertical="top" wrapText="1"/>
    </xf>
    <xf numFmtId="49" fontId="22" fillId="9" borderId="50" xfId="0" applyNumberFormat="1" applyFont="1" applyFill="1" applyBorder="1" applyAlignment="1">
      <alignment horizontal="left" vertical="top" wrapText="1"/>
    </xf>
    <xf numFmtId="49" fontId="22" fillId="9" borderId="35" xfId="0" applyNumberFormat="1" applyFont="1" applyFill="1" applyBorder="1" applyAlignment="1">
      <alignment horizontal="left" vertical="top" wrapText="1"/>
    </xf>
    <xf numFmtId="0" fontId="38" fillId="5" borderId="29" xfId="0" applyFont="1" applyFill="1" applyBorder="1" applyAlignment="1">
      <alignment horizontal="center" vertical="center" wrapText="1"/>
    </xf>
    <xf numFmtId="0" fontId="38" fillId="5" borderId="50" xfId="0" applyFont="1" applyFill="1" applyBorder="1" applyAlignment="1">
      <alignment horizontal="center" vertical="center" wrapText="1"/>
    </xf>
    <xf numFmtId="0" fontId="38" fillId="5" borderId="35" xfId="0" applyFont="1" applyFill="1" applyBorder="1" applyAlignment="1">
      <alignment horizontal="center" vertical="center" wrapText="1"/>
    </xf>
    <xf numFmtId="49" fontId="38" fillId="5" borderId="29" xfId="0" applyNumberFormat="1" applyFont="1" applyFill="1" applyBorder="1" applyAlignment="1">
      <alignment horizontal="center" vertical="center" wrapText="1"/>
    </xf>
    <xf numFmtId="49" fontId="38" fillId="5" borderId="50" xfId="0" applyNumberFormat="1" applyFont="1" applyFill="1" applyBorder="1" applyAlignment="1">
      <alignment horizontal="center" vertical="center" wrapText="1"/>
    </xf>
    <xf numFmtId="49" fontId="38" fillId="5" borderId="35" xfId="0" applyNumberFormat="1" applyFont="1" applyFill="1" applyBorder="1" applyAlignment="1">
      <alignment horizontal="center" vertical="center" wrapText="1"/>
    </xf>
    <xf numFmtId="0" fontId="23" fillId="4" borderId="29" xfId="0" applyFont="1" applyFill="1" applyBorder="1" applyAlignment="1">
      <alignment horizontal="left" vertical="top" wrapText="1"/>
    </xf>
    <xf numFmtId="0" fontId="23" fillId="4" borderId="35" xfId="0" applyFont="1" applyFill="1" applyBorder="1" applyAlignment="1">
      <alignment horizontal="left" vertical="top" wrapText="1"/>
    </xf>
    <xf numFmtId="0" fontId="22" fillId="9" borderId="29" xfId="0" applyFont="1" applyFill="1" applyBorder="1" applyAlignment="1">
      <alignment horizontal="left" vertical="top" wrapText="1"/>
    </xf>
    <xf numFmtId="0" fontId="22" fillId="9" borderId="50" xfId="0" applyFont="1" applyFill="1" applyBorder="1" applyAlignment="1">
      <alignment horizontal="left" vertical="top" wrapText="1"/>
    </xf>
    <xf numFmtId="0" fontId="22" fillId="9" borderId="35" xfId="0" applyFont="1" applyFill="1" applyBorder="1" applyAlignment="1">
      <alignment horizontal="left" vertical="top" wrapText="1"/>
    </xf>
    <xf numFmtId="49" fontId="25" fillId="5" borderId="29" xfId="0" applyNumberFormat="1" applyFont="1" applyFill="1" applyBorder="1" applyAlignment="1">
      <alignment horizontal="center" vertical="center" wrapText="1"/>
    </xf>
    <xf numFmtId="49" fontId="25" fillId="5" borderId="50" xfId="0" applyNumberFormat="1" applyFont="1" applyFill="1" applyBorder="1" applyAlignment="1">
      <alignment horizontal="center" vertical="center" wrapText="1"/>
    </xf>
    <xf numFmtId="49" fontId="25" fillId="5" borderId="35" xfId="0" applyNumberFormat="1" applyFont="1" applyFill="1" applyBorder="1" applyAlignment="1">
      <alignment horizontal="center" vertical="center" wrapText="1"/>
    </xf>
    <xf numFmtId="0" fontId="25" fillId="5" borderId="29" xfId="0" applyFont="1" applyFill="1" applyBorder="1" applyAlignment="1">
      <alignment horizontal="center" vertical="center" wrapText="1"/>
    </xf>
    <xf numFmtId="0" fontId="25" fillId="5" borderId="50" xfId="0" applyFont="1" applyFill="1" applyBorder="1" applyAlignment="1">
      <alignment horizontal="center" vertical="center" wrapText="1"/>
    </xf>
    <xf numFmtId="0" fontId="25" fillId="5" borderId="35" xfId="0" applyFont="1" applyFill="1" applyBorder="1" applyAlignment="1">
      <alignment horizontal="center" vertical="center" wrapText="1"/>
    </xf>
    <xf numFmtId="0" fontId="23" fillId="3" borderId="29" xfId="0" applyFont="1" applyFill="1" applyBorder="1" applyAlignment="1">
      <alignment horizontal="center" vertical="center" wrapText="1"/>
    </xf>
    <xf numFmtId="0" fontId="23" fillId="3" borderId="35" xfId="0" applyFont="1" applyFill="1" applyBorder="1" applyAlignment="1">
      <alignment horizontal="center" vertical="center" wrapText="1"/>
    </xf>
    <xf numFmtId="0" fontId="23" fillId="4" borderId="50" xfId="0" applyFont="1" applyFill="1" applyBorder="1" applyAlignment="1">
      <alignment horizontal="left" vertical="top" wrapText="1"/>
    </xf>
    <xf numFmtId="0" fontId="23" fillId="3" borderId="50" xfId="0" applyFont="1" applyFill="1" applyBorder="1" applyAlignment="1">
      <alignment horizontal="center" vertical="center" wrapText="1"/>
    </xf>
    <xf numFmtId="0" fontId="22" fillId="4" borderId="29" xfId="0" applyFont="1" applyFill="1" applyBorder="1" applyAlignment="1">
      <alignment horizontal="left" vertical="top" wrapText="1"/>
    </xf>
    <xf numFmtId="0" fontId="22" fillId="4" borderId="50" xfId="0" applyFont="1" applyFill="1" applyBorder="1" applyAlignment="1">
      <alignment horizontal="left" vertical="top" wrapText="1"/>
    </xf>
    <xf numFmtId="0" fontId="22" fillId="4" borderId="35" xfId="0" applyFont="1" applyFill="1" applyBorder="1" applyAlignment="1">
      <alignment horizontal="left" vertical="top" wrapText="1"/>
    </xf>
    <xf numFmtId="0" fontId="38" fillId="5" borderId="29" xfId="0" applyFont="1" applyFill="1" applyBorder="1" applyAlignment="1">
      <alignment horizontal="center" vertical="center"/>
    </xf>
    <xf numFmtId="0" fontId="38" fillId="5" borderId="50" xfId="0" applyFont="1" applyFill="1" applyBorder="1" applyAlignment="1">
      <alignment horizontal="center" vertical="center"/>
    </xf>
    <xf numFmtId="0" fontId="38" fillId="5" borderId="35" xfId="0" applyFont="1" applyFill="1" applyBorder="1" applyAlignment="1">
      <alignment horizontal="center" vertical="center"/>
    </xf>
    <xf numFmtId="16" fontId="25" fillId="5" borderId="29" xfId="0" applyNumberFormat="1" applyFont="1" applyFill="1" applyBorder="1" applyAlignment="1">
      <alignment horizontal="center" vertical="center" wrapText="1"/>
    </xf>
    <xf numFmtId="16" fontId="25" fillId="5" borderId="35" xfId="0" applyNumberFormat="1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left" vertical="top" wrapText="1"/>
    </xf>
    <xf numFmtId="0" fontId="3" fillId="4" borderId="50" xfId="0" applyFont="1" applyFill="1" applyBorder="1" applyAlignment="1">
      <alignment horizontal="left" vertical="top" wrapText="1"/>
    </xf>
    <xf numFmtId="0" fontId="3" fillId="4" borderId="35" xfId="0" applyFont="1" applyFill="1" applyBorder="1" applyAlignment="1">
      <alignment horizontal="left" vertical="top" wrapText="1"/>
    </xf>
    <xf numFmtId="0" fontId="23" fillId="4" borderId="29" xfId="0" applyFont="1" applyFill="1" applyBorder="1" applyAlignment="1">
      <alignment horizontal="left" vertical="top"/>
    </xf>
    <xf numFmtId="0" fontId="23" fillId="4" borderId="35" xfId="0" applyFont="1" applyFill="1" applyBorder="1" applyAlignment="1">
      <alignment horizontal="left" vertical="top"/>
    </xf>
    <xf numFmtId="0" fontId="3" fillId="4" borderId="27" xfId="0" applyFont="1" applyFill="1" applyBorder="1" applyAlignment="1">
      <alignment horizontal="left" vertical="top" wrapText="1"/>
    </xf>
    <xf numFmtId="0" fontId="3" fillId="3" borderId="27" xfId="0" applyFont="1" applyFill="1" applyBorder="1" applyAlignment="1">
      <alignment horizontal="left" vertical="top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50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horizontal="center" vertical="center" wrapText="1"/>
    </xf>
    <xf numFmtId="49" fontId="4" fillId="5" borderId="29" xfId="0" applyNumberFormat="1" applyFont="1" applyFill="1" applyBorder="1" applyAlignment="1">
      <alignment horizontal="center" vertical="center" wrapText="1"/>
    </xf>
    <xf numFmtId="49" fontId="4" fillId="5" borderId="50" xfId="0" applyNumberFormat="1" applyFont="1" applyFill="1" applyBorder="1" applyAlignment="1">
      <alignment horizontal="center" vertical="center" wrapText="1"/>
    </xf>
    <xf numFmtId="49" fontId="4" fillId="5" borderId="35" xfId="0" applyNumberFormat="1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49" fontId="4" fillId="5" borderId="27" xfId="0" applyNumberFormat="1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49" fontId="4" fillId="6" borderId="29" xfId="0" applyNumberFormat="1" applyFont="1" applyFill="1" applyBorder="1" applyAlignment="1">
      <alignment horizontal="center" vertical="center" wrapText="1"/>
    </xf>
    <xf numFmtId="49" fontId="4" fillId="6" borderId="35" xfId="0" applyNumberFormat="1" applyFont="1" applyFill="1" applyBorder="1" applyAlignment="1">
      <alignment horizontal="center" vertical="center" wrapText="1"/>
    </xf>
    <xf numFmtId="0" fontId="4" fillId="6" borderId="29" xfId="0" applyFont="1" applyFill="1" applyBorder="1" applyAlignment="1">
      <alignment horizontal="center" vertical="center" wrapText="1"/>
    </xf>
    <xf numFmtId="0" fontId="4" fillId="6" borderId="35" xfId="0" applyFont="1" applyFill="1" applyBorder="1" applyAlignment="1">
      <alignment horizontal="center" vertical="center" wrapText="1"/>
    </xf>
    <xf numFmtId="0" fontId="23" fillId="3" borderId="29" xfId="0" applyFont="1" applyFill="1" applyBorder="1" applyAlignment="1">
      <alignment horizontal="center" vertical="center"/>
    </xf>
    <xf numFmtId="0" fontId="23" fillId="3" borderId="50" xfId="0" applyFont="1" applyFill="1" applyBorder="1" applyAlignment="1">
      <alignment horizontal="center" vertical="center"/>
    </xf>
    <xf numFmtId="0" fontId="23" fillId="3" borderId="35" xfId="0" applyFont="1" applyFill="1" applyBorder="1" applyAlignment="1">
      <alignment horizontal="center" vertical="center"/>
    </xf>
    <xf numFmtId="0" fontId="25" fillId="5" borderId="29" xfId="0" applyFont="1" applyFill="1" applyBorder="1" applyAlignment="1">
      <alignment horizontal="center" vertical="center"/>
    </xf>
    <xf numFmtId="0" fontId="25" fillId="5" borderId="35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vertical="top" wrapText="1"/>
    </xf>
    <xf numFmtId="0" fontId="3" fillId="4" borderId="35" xfId="0" applyFont="1" applyFill="1" applyBorder="1" applyAlignment="1">
      <alignment vertical="top" wrapText="1"/>
    </xf>
    <xf numFmtId="49" fontId="22" fillId="9" borderId="29" xfId="0" applyNumberFormat="1" applyFont="1" applyFill="1" applyBorder="1" applyAlignment="1">
      <alignment vertical="top" wrapText="1"/>
    </xf>
    <xf numFmtId="49" fontId="22" fillId="9" borderId="35" xfId="0" applyNumberFormat="1" applyFont="1" applyFill="1" applyBorder="1" applyAlignment="1">
      <alignment vertical="top" wrapText="1"/>
    </xf>
    <xf numFmtId="0" fontId="3" fillId="4" borderId="50" xfId="0" applyFont="1" applyFill="1" applyBorder="1" applyAlignment="1">
      <alignment vertical="top" wrapText="1"/>
    </xf>
    <xf numFmtId="49" fontId="22" fillId="9" borderId="50" xfId="0" applyNumberFormat="1" applyFont="1" applyFill="1" applyBorder="1" applyAlignment="1">
      <alignment vertical="top" wrapText="1"/>
    </xf>
    <xf numFmtId="49" fontId="23" fillId="9" borderId="29" xfId="0" applyNumberFormat="1" applyFont="1" applyFill="1" applyBorder="1" applyAlignment="1">
      <alignment horizontal="left" vertical="top" wrapText="1"/>
    </xf>
    <xf numFmtId="49" fontId="23" fillId="9" borderId="35" xfId="0" applyNumberFormat="1" applyFont="1" applyFill="1" applyBorder="1" applyAlignment="1">
      <alignment horizontal="left" vertical="top" wrapText="1"/>
    </xf>
    <xf numFmtId="0" fontId="23" fillId="3" borderId="27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49" fontId="25" fillId="5" borderId="27" xfId="0" applyNumberFormat="1" applyFont="1" applyFill="1" applyBorder="1" applyAlignment="1">
      <alignment horizontal="center" vertical="center" wrapText="1"/>
    </xf>
    <xf numFmtId="0" fontId="23" fillId="9" borderId="29" xfId="0" applyFont="1" applyFill="1" applyBorder="1" applyAlignment="1">
      <alignment horizontal="left" vertical="top" wrapText="1"/>
    </xf>
    <xf numFmtId="0" fontId="23" fillId="9" borderId="35" xfId="0" applyFont="1" applyFill="1" applyBorder="1" applyAlignment="1">
      <alignment horizontal="left" vertical="top" wrapText="1"/>
    </xf>
    <xf numFmtId="0" fontId="23" fillId="4" borderId="27" xfId="0" applyFont="1" applyFill="1" applyBorder="1" applyAlignment="1">
      <alignment horizontal="center" vertical="top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121" xfId="0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16" fontId="25" fillId="5" borderId="27" xfId="0" applyNumberFormat="1" applyFont="1" applyFill="1" applyBorder="1" applyAlignment="1">
      <alignment horizontal="center" vertical="center" wrapText="1"/>
    </xf>
    <xf numFmtId="0" fontId="3" fillId="3" borderId="63" xfId="0" applyFont="1" applyFill="1" applyBorder="1" applyAlignment="1">
      <alignment vertical="top" wrapText="1"/>
    </xf>
    <xf numFmtId="0" fontId="3" fillId="3" borderId="35" xfId="0" applyFont="1" applyFill="1" applyBorder="1" applyAlignment="1">
      <alignment vertical="top" wrapText="1"/>
    </xf>
    <xf numFmtId="0" fontId="3" fillId="4" borderId="27" xfId="0" applyFont="1" applyFill="1" applyBorder="1" applyAlignment="1">
      <alignment horizontal="center" vertical="top" wrapText="1"/>
    </xf>
    <xf numFmtId="0" fontId="3" fillId="4" borderId="29" xfId="0" applyFont="1" applyFill="1" applyBorder="1" applyAlignment="1">
      <alignment horizontal="center" vertical="top" wrapText="1"/>
    </xf>
    <xf numFmtId="0" fontId="3" fillId="4" borderId="50" xfId="0" applyFont="1" applyFill="1" applyBorder="1" applyAlignment="1">
      <alignment horizontal="center" vertical="top" wrapText="1"/>
    </xf>
    <xf numFmtId="0" fontId="3" fillId="4" borderId="35" xfId="0" applyFont="1" applyFill="1" applyBorder="1" applyAlignment="1">
      <alignment horizontal="center" vertical="top" wrapText="1"/>
    </xf>
    <xf numFmtId="2" fontId="4" fillId="5" borderId="27" xfId="0" applyNumberFormat="1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top" wrapText="1"/>
    </xf>
    <xf numFmtId="0" fontId="3" fillId="3" borderId="50" xfId="0" applyFont="1" applyFill="1" applyBorder="1" applyAlignment="1">
      <alignment horizontal="center" vertical="top" wrapText="1"/>
    </xf>
    <xf numFmtId="0" fontId="3" fillId="3" borderId="35" xfId="0" applyFont="1" applyFill="1" applyBorder="1" applyAlignment="1">
      <alignment horizontal="center" vertical="top" wrapText="1"/>
    </xf>
    <xf numFmtId="49" fontId="22" fillId="9" borderId="27" xfId="0" applyNumberFormat="1" applyFont="1" applyFill="1" applyBorder="1" applyAlignment="1">
      <alignment horizontal="left" vertical="top" wrapText="1"/>
    </xf>
    <xf numFmtId="0" fontId="6" fillId="3" borderId="27" xfId="0" applyFont="1" applyFill="1" applyBorder="1" applyAlignment="1">
      <alignment horizontal="center" vertical="center" wrapText="1"/>
    </xf>
    <xf numFmtId="0" fontId="38" fillId="5" borderId="27" xfId="0" applyFont="1" applyFill="1" applyBorder="1" applyAlignment="1">
      <alignment horizontal="center" vertical="center" wrapText="1"/>
    </xf>
    <xf numFmtId="49" fontId="38" fillId="5" borderId="27" xfId="0" applyNumberFormat="1" applyFont="1" applyFill="1" applyBorder="1" applyAlignment="1">
      <alignment horizontal="center" vertical="center" wrapText="1"/>
    </xf>
    <xf numFmtId="2" fontId="4" fillId="6" borderId="27" xfId="0" applyNumberFormat="1" applyFont="1" applyFill="1" applyBorder="1" applyAlignment="1">
      <alignment horizontal="center" vertical="center" wrapText="1"/>
    </xf>
    <xf numFmtId="49" fontId="6" fillId="9" borderId="27" xfId="0" applyNumberFormat="1" applyFont="1" applyFill="1" applyBorder="1" applyAlignment="1">
      <alignment horizontal="left" vertical="top" wrapText="1"/>
    </xf>
    <xf numFmtId="2" fontId="25" fillId="5" borderId="27" xfId="0" applyNumberFormat="1" applyFont="1" applyFill="1" applyBorder="1" applyAlignment="1">
      <alignment horizontal="center" vertical="center" wrapText="1"/>
    </xf>
    <xf numFmtId="2" fontId="25" fillId="6" borderId="27" xfId="0" applyNumberFormat="1" applyFont="1" applyFill="1" applyBorder="1" applyAlignment="1">
      <alignment horizontal="center" vertical="center" wrapText="1"/>
    </xf>
    <xf numFmtId="2" fontId="26" fillId="5" borderId="29" xfId="0" applyNumberFormat="1" applyFont="1" applyFill="1" applyBorder="1" applyAlignment="1">
      <alignment horizontal="center" vertical="center" wrapText="1"/>
    </xf>
    <xf numFmtId="2" fontId="26" fillId="5" borderId="35" xfId="0" applyNumberFormat="1" applyFont="1" applyFill="1" applyBorder="1" applyAlignment="1">
      <alignment horizontal="center" vertical="center" wrapText="1"/>
    </xf>
    <xf numFmtId="2" fontId="26" fillId="6" borderId="29" xfId="0" applyNumberFormat="1" applyFont="1" applyFill="1" applyBorder="1" applyAlignment="1">
      <alignment horizontal="center" vertical="center" wrapText="1"/>
    </xf>
    <xf numFmtId="2" fontId="26" fillId="6" borderId="35" xfId="0" applyNumberFormat="1" applyFont="1" applyFill="1" applyBorder="1" applyAlignment="1">
      <alignment horizontal="center" vertical="center" wrapText="1"/>
    </xf>
    <xf numFmtId="49" fontId="23" fillId="9" borderId="27" xfId="0" applyNumberFormat="1" applyFont="1" applyFill="1" applyBorder="1" applyAlignment="1">
      <alignment horizontal="left" vertical="top" wrapText="1"/>
    </xf>
    <xf numFmtId="49" fontId="6" fillId="9" borderId="29" xfId="0" applyNumberFormat="1" applyFont="1" applyFill="1" applyBorder="1" applyAlignment="1">
      <alignment horizontal="left" vertical="top" wrapText="1"/>
    </xf>
    <xf numFmtId="49" fontId="6" fillId="9" borderId="35" xfId="0" applyNumberFormat="1" applyFont="1" applyFill="1" applyBorder="1" applyAlignment="1">
      <alignment horizontal="left" vertical="top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2" fontId="26" fillId="6" borderId="29" xfId="0" applyNumberFormat="1" applyFont="1" applyFill="1" applyBorder="1" applyAlignment="1">
      <alignment horizontal="center" vertical="center"/>
    </xf>
    <xf numFmtId="2" fontId="26" fillId="6" borderId="35" xfId="0" applyNumberFormat="1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left" vertical="top" wrapText="1"/>
    </xf>
    <xf numFmtId="0" fontId="6" fillId="3" borderId="29" xfId="0" applyFont="1" applyFill="1" applyBorder="1" applyAlignment="1">
      <alignment horizontal="left" vertical="top" wrapText="1"/>
    </xf>
    <xf numFmtId="0" fontId="6" fillId="3" borderId="35" xfId="0" applyFont="1" applyFill="1" applyBorder="1" applyAlignment="1">
      <alignment horizontal="left" vertical="top" wrapText="1"/>
    </xf>
    <xf numFmtId="0" fontId="6" fillId="9" borderId="27" xfId="0" applyFont="1" applyFill="1" applyBorder="1" applyAlignment="1">
      <alignment horizontal="left" vertical="top" wrapText="1"/>
    </xf>
    <xf numFmtId="0" fontId="23" fillId="9" borderId="27" xfId="0" applyFont="1" applyFill="1" applyBorder="1" applyAlignment="1">
      <alignment horizontal="left" vertical="top" wrapText="1"/>
    </xf>
    <xf numFmtId="0" fontId="22" fillId="3" borderId="29" xfId="0" applyFont="1" applyFill="1" applyBorder="1" applyAlignment="1">
      <alignment horizontal="left" vertical="top" wrapText="1"/>
    </xf>
    <xf numFmtId="0" fontId="22" fillId="3" borderId="50" xfId="0" applyFont="1" applyFill="1" applyBorder="1" applyAlignment="1">
      <alignment horizontal="left" vertical="top" wrapText="1"/>
    </xf>
    <xf numFmtId="0" fontId="22" fillId="3" borderId="35" xfId="0" applyFont="1" applyFill="1" applyBorder="1" applyAlignment="1">
      <alignment horizontal="left" vertical="top" wrapText="1"/>
    </xf>
    <xf numFmtId="16" fontId="38" fillId="5" borderId="27" xfId="0" applyNumberFormat="1" applyFont="1" applyFill="1" applyBorder="1" applyAlignment="1">
      <alignment horizontal="center" vertical="center" wrapText="1"/>
    </xf>
    <xf numFmtId="49" fontId="23" fillId="3" borderId="27" xfId="0" applyNumberFormat="1" applyFont="1" applyFill="1" applyBorder="1" applyAlignment="1">
      <alignment horizontal="left" vertical="top" wrapText="1"/>
    </xf>
    <xf numFmtId="0" fontId="22" fillId="3" borderId="27" xfId="0" applyFont="1" applyFill="1" applyBorder="1" applyAlignment="1">
      <alignment horizontal="left" vertical="top" wrapText="1"/>
    </xf>
    <xf numFmtId="0" fontId="23" fillId="3" borderId="35" xfId="0" applyFont="1" applyFill="1" applyBorder="1" applyAlignment="1">
      <alignment horizontal="left" vertical="top" wrapText="1"/>
    </xf>
    <xf numFmtId="0" fontId="23" fillId="3" borderId="27" xfId="0" applyFont="1" applyFill="1" applyBorder="1" applyAlignment="1">
      <alignment horizontal="left" vertical="top" wrapText="1"/>
    </xf>
    <xf numFmtId="14" fontId="13" fillId="3" borderId="27" xfId="0" applyNumberFormat="1" applyFont="1" applyFill="1" applyBorder="1" applyAlignment="1">
      <alignment horizontal="left" vertical="top" wrapText="1"/>
    </xf>
    <xf numFmtId="14" fontId="23" fillId="3" borderId="27" xfId="0" applyNumberFormat="1" applyFont="1" applyFill="1" applyBorder="1" applyAlignment="1">
      <alignment horizontal="left" vertical="top" wrapText="1"/>
    </xf>
    <xf numFmtId="14" fontId="22" fillId="3" borderId="27" xfId="0" applyNumberFormat="1" applyFont="1" applyFill="1" applyBorder="1" applyAlignment="1">
      <alignment horizontal="left" vertical="top" wrapText="1"/>
    </xf>
    <xf numFmtId="2" fontId="38" fillId="5" borderId="27" xfId="0" applyNumberFormat="1" applyFont="1" applyFill="1" applyBorder="1" applyAlignment="1">
      <alignment horizontal="center" vertical="center" wrapText="1"/>
    </xf>
    <xf numFmtId="0" fontId="13" fillId="3" borderId="27" xfId="0" applyFont="1" applyFill="1" applyBorder="1" applyAlignment="1">
      <alignment horizontal="left" vertical="top" wrapText="1"/>
    </xf>
    <xf numFmtId="0" fontId="6" fillId="3" borderId="50" xfId="0" applyFont="1" applyFill="1" applyBorder="1" applyAlignment="1">
      <alignment horizontal="left" vertical="top" wrapText="1"/>
    </xf>
    <xf numFmtId="0" fontId="6" fillId="8" borderId="27" xfId="0" applyFont="1" applyFill="1" applyBorder="1" applyAlignment="1">
      <alignment horizontal="center" vertical="center" wrapText="1"/>
    </xf>
    <xf numFmtId="0" fontId="6" fillId="8" borderId="29" xfId="0" applyFont="1" applyFill="1" applyBorder="1" applyAlignment="1">
      <alignment horizontal="center" vertical="center" wrapText="1"/>
    </xf>
    <xf numFmtId="0" fontId="6" fillId="8" borderId="28" xfId="0" applyFont="1" applyFill="1" applyBorder="1" applyAlignment="1">
      <alignment horizontal="center" vertical="center" wrapText="1"/>
    </xf>
    <xf numFmtId="0" fontId="3" fillId="8" borderId="37" xfId="0" applyFont="1" applyFill="1" applyBorder="1" applyAlignment="1">
      <alignment horizontal="center" vertical="center" wrapText="1"/>
    </xf>
    <xf numFmtId="0" fontId="3" fillId="8" borderId="51" xfId="0" applyFont="1" applyFill="1" applyBorder="1" applyAlignment="1">
      <alignment horizontal="center" vertical="center" wrapText="1"/>
    </xf>
    <xf numFmtId="0" fontId="3" fillId="8" borderId="47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1" fillId="0" borderId="59" xfId="0" applyFont="1" applyBorder="1" applyAlignment="1">
      <alignment horizontal="center"/>
    </xf>
    <xf numFmtId="0" fontId="0" fillId="0" borderId="60" xfId="0" applyFont="1" applyBorder="1" applyAlignment="1">
      <alignment horizontal="center"/>
    </xf>
    <xf numFmtId="0" fontId="0" fillId="0" borderId="6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5" fillId="2" borderId="57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2" fontId="38" fillId="6" borderId="27" xfId="0" applyNumberFormat="1" applyFont="1" applyFill="1" applyBorder="1" applyAlignment="1">
      <alignment horizontal="center" vertical="center" wrapText="1"/>
    </xf>
    <xf numFmtId="2" fontId="26" fillId="5" borderId="27" xfId="0" applyNumberFormat="1" applyFont="1" applyFill="1" applyBorder="1" applyAlignment="1">
      <alignment horizontal="center" vertical="center" wrapText="1"/>
    </xf>
    <xf numFmtId="0" fontId="6" fillId="3" borderId="50" xfId="0" applyFont="1" applyFill="1" applyBorder="1" applyAlignment="1">
      <alignment horizontal="center" vertical="center" wrapText="1"/>
    </xf>
    <xf numFmtId="2" fontId="26" fillId="6" borderId="27" xfId="0" applyNumberFormat="1" applyFont="1" applyFill="1" applyBorder="1" applyAlignment="1">
      <alignment horizontal="center" vertical="center" wrapText="1"/>
    </xf>
    <xf numFmtId="2" fontId="25" fillId="5" borderId="35" xfId="0" applyNumberFormat="1" applyFont="1" applyFill="1" applyBorder="1" applyAlignment="1">
      <alignment horizontal="center" vertical="center" wrapText="1"/>
    </xf>
    <xf numFmtId="164" fontId="38" fillId="5" borderId="29" xfId="0" applyNumberFormat="1" applyFont="1" applyFill="1" applyBorder="1" applyAlignment="1">
      <alignment horizontal="center" vertical="center" wrapText="1"/>
    </xf>
    <xf numFmtId="164" fontId="38" fillId="5" borderId="50" xfId="0" applyNumberFormat="1" applyFont="1" applyFill="1" applyBorder="1" applyAlignment="1">
      <alignment horizontal="center" vertical="center" wrapText="1"/>
    </xf>
    <xf numFmtId="164" fontId="38" fillId="5" borderId="35" xfId="0" applyNumberFormat="1" applyFont="1" applyFill="1" applyBorder="1" applyAlignment="1">
      <alignment horizontal="center" vertical="center" wrapText="1"/>
    </xf>
    <xf numFmtId="2" fontId="25" fillId="6" borderId="35" xfId="0" applyNumberFormat="1" applyFont="1" applyFill="1" applyBorder="1" applyAlignment="1">
      <alignment horizontal="center" vertical="center" wrapText="1"/>
    </xf>
    <xf numFmtId="2" fontId="38" fillId="5" borderId="29" xfId="0" applyNumberFormat="1" applyFont="1" applyFill="1" applyBorder="1" applyAlignment="1">
      <alignment horizontal="center" vertical="center" wrapText="1"/>
    </xf>
    <xf numFmtId="0" fontId="38" fillId="5" borderId="37" xfId="0" applyFont="1" applyFill="1" applyBorder="1" applyAlignment="1">
      <alignment horizontal="center" vertical="center" wrapText="1"/>
    </xf>
    <xf numFmtId="4" fontId="38" fillId="6" borderId="29" xfId="0" applyNumberFormat="1" applyFont="1" applyFill="1" applyBorder="1" applyAlignment="1">
      <alignment horizontal="center" vertical="center"/>
    </xf>
    <xf numFmtId="4" fontId="38" fillId="6" borderId="50" xfId="0" applyNumberFormat="1" applyFont="1" applyFill="1" applyBorder="1" applyAlignment="1">
      <alignment horizontal="center" vertical="center"/>
    </xf>
    <xf numFmtId="4" fontId="38" fillId="6" borderId="35" xfId="0" applyNumberFormat="1" applyFont="1" applyFill="1" applyBorder="1" applyAlignment="1">
      <alignment horizontal="center" vertical="center"/>
    </xf>
    <xf numFmtId="2" fontId="38" fillId="6" borderId="29" xfId="0" applyNumberFormat="1" applyFont="1" applyFill="1" applyBorder="1" applyAlignment="1">
      <alignment horizontal="center" vertical="center" wrapText="1"/>
    </xf>
    <xf numFmtId="2" fontId="26" fillId="5" borderId="50" xfId="0" applyNumberFormat="1" applyFont="1" applyFill="1" applyBorder="1" applyAlignment="1">
      <alignment horizontal="center" vertical="center" wrapText="1"/>
    </xf>
    <xf numFmtId="2" fontId="38" fillId="5" borderId="50" xfId="0" applyNumberFormat="1" applyFont="1" applyFill="1" applyBorder="1" applyAlignment="1">
      <alignment horizontal="center" vertical="center" wrapText="1"/>
    </xf>
    <xf numFmtId="2" fontId="38" fillId="5" borderId="35" xfId="0" applyNumberFormat="1" applyFont="1" applyFill="1" applyBorder="1" applyAlignment="1">
      <alignment horizontal="center" vertical="center" wrapText="1"/>
    </xf>
    <xf numFmtId="0" fontId="22" fillId="9" borderId="27" xfId="0" applyFont="1" applyFill="1" applyBorder="1" applyAlignment="1">
      <alignment horizontal="left" vertical="top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left" vertical="top" wrapText="1"/>
    </xf>
    <xf numFmtId="0" fontId="3" fillId="3" borderId="50" xfId="0" applyFont="1" applyFill="1" applyBorder="1" applyAlignment="1">
      <alignment horizontal="left" vertical="top" wrapText="1"/>
    </xf>
    <xf numFmtId="0" fontId="3" fillId="3" borderId="35" xfId="0" applyFont="1" applyFill="1" applyBorder="1" applyAlignment="1">
      <alignment horizontal="left" vertical="top" wrapText="1"/>
    </xf>
    <xf numFmtId="49" fontId="3" fillId="9" borderId="27" xfId="0" applyNumberFormat="1" applyFont="1" applyFill="1" applyBorder="1" applyAlignment="1">
      <alignment horizontal="left" vertical="top" wrapText="1"/>
    </xf>
    <xf numFmtId="0" fontId="3" fillId="9" borderId="27" xfId="0" applyFont="1" applyFill="1" applyBorder="1" applyAlignment="1">
      <alignment horizontal="left" vertical="top" wrapText="1"/>
    </xf>
    <xf numFmtId="16" fontId="4" fillId="5" borderId="27" xfId="0" applyNumberFormat="1" applyFont="1" applyFill="1" applyBorder="1" applyAlignment="1">
      <alignment horizontal="center" vertical="center" wrapText="1"/>
    </xf>
    <xf numFmtId="0" fontId="4" fillId="6" borderId="27" xfId="0" applyFont="1" applyFill="1" applyBorder="1" applyAlignment="1">
      <alignment horizontal="center" vertical="center" wrapText="1"/>
    </xf>
    <xf numFmtId="0" fontId="23" fillId="9" borderId="50" xfId="0" applyFont="1" applyFill="1" applyBorder="1" applyAlignment="1">
      <alignment horizontal="left" vertical="top" wrapText="1"/>
    </xf>
    <xf numFmtId="16" fontId="4" fillId="5" borderId="29" xfId="0" applyNumberFormat="1" applyFont="1" applyFill="1" applyBorder="1" applyAlignment="1">
      <alignment horizontal="center" vertical="center" wrapText="1"/>
    </xf>
    <xf numFmtId="16" fontId="4" fillId="5" borderId="50" xfId="0" applyNumberFormat="1" applyFont="1" applyFill="1" applyBorder="1" applyAlignment="1">
      <alignment horizontal="center" vertical="center" wrapText="1"/>
    </xf>
    <xf numFmtId="16" fontId="4" fillId="5" borderId="35" xfId="0" applyNumberFormat="1" applyFont="1" applyFill="1" applyBorder="1" applyAlignment="1">
      <alignment horizontal="center" vertical="center" wrapText="1"/>
    </xf>
    <xf numFmtId="49" fontId="23" fillId="3" borderId="29" xfId="0" applyNumberFormat="1" applyFont="1" applyFill="1" applyBorder="1" applyAlignment="1">
      <alignment horizontal="left" vertical="top" wrapText="1"/>
    </xf>
    <xf numFmtId="49" fontId="23" fillId="3" borderId="35" xfId="0" applyNumberFormat="1" applyFont="1" applyFill="1" applyBorder="1" applyAlignment="1">
      <alignment horizontal="left" vertical="top" wrapText="1"/>
    </xf>
    <xf numFmtId="0" fontId="23" fillId="3" borderId="29" xfId="0" applyFont="1" applyFill="1" applyBorder="1" applyAlignment="1">
      <alignment horizontal="left" vertical="top" wrapText="1"/>
    </xf>
    <xf numFmtId="0" fontId="23" fillId="3" borderId="50" xfId="0" applyFont="1" applyFill="1" applyBorder="1" applyAlignment="1">
      <alignment horizontal="left" vertical="top" wrapText="1"/>
    </xf>
    <xf numFmtId="2" fontId="4" fillId="5" borderId="36" xfId="0" applyNumberFormat="1" applyFont="1" applyFill="1" applyBorder="1" applyAlignment="1">
      <alignment horizontal="center" vertical="center" wrapText="1"/>
    </xf>
    <xf numFmtId="2" fontId="4" fillId="5" borderId="119" xfId="0" applyNumberFormat="1" applyFont="1" applyFill="1" applyBorder="1" applyAlignment="1">
      <alignment horizontal="center" vertical="center" wrapText="1"/>
    </xf>
    <xf numFmtId="2" fontId="4" fillId="5" borderId="62" xfId="0" applyNumberFormat="1" applyFont="1" applyFill="1" applyBorder="1" applyAlignment="1">
      <alignment horizontal="center" vertical="center" wrapText="1"/>
    </xf>
    <xf numFmtId="49" fontId="4" fillId="5" borderId="34" xfId="0" applyNumberFormat="1" applyFont="1" applyFill="1" applyBorder="1" applyAlignment="1">
      <alignment horizontal="center" vertical="center" wrapText="1"/>
    </xf>
    <xf numFmtId="49" fontId="4" fillId="5" borderId="15" xfId="0" applyNumberFormat="1" applyFont="1" applyFill="1" applyBorder="1" applyAlignment="1">
      <alignment horizontal="center" vertical="center" wrapText="1"/>
    </xf>
    <xf numFmtId="49" fontId="4" fillId="5" borderId="32" xfId="0" applyNumberFormat="1" applyFont="1" applyFill="1" applyBorder="1" applyAlignment="1">
      <alignment horizontal="center" vertical="center" wrapText="1"/>
    </xf>
    <xf numFmtId="2" fontId="4" fillId="6" borderId="36" xfId="0" applyNumberFormat="1" applyFont="1" applyFill="1" applyBorder="1" applyAlignment="1">
      <alignment horizontal="center" vertical="center" wrapText="1"/>
    </xf>
    <xf numFmtId="2" fontId="4" fillId="6" borderId="119" xfId="0" applyNumberFormat="1" applyFont="1" applyFill="1" applyBorder="1" applyAlignment="1">
      <alignment horizontal="center" vertical="center" wrapText="1"/>
    </xf>
    <xf numFmtId="2" fontId="4" fillId="6" borderId="62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2" fontId="4" fillId="5" borderId="128" xfId="0" applyNumberFormat="1" applyFont="1" applyFill="1" applyBorder="1" applyAlignment="1">
      <alignment horizontal="center" vertical="center" wrapText="1"/>
    </xf>
    <xf numFmtId="2" fontId="4" fillId="6" borderId="128" xfId="0" applyNumberFormat="1" applyFont="1" applyFill="1" applyBorder="1" applyAlignment="1">
      <alignment horizontal="center" vertical="center" wrapText="1"/>
    </xf>
    <xf numFmtId="164" fontId="4" fillId="6" borderId="27" xfId="0" applyNumberFormat="1" applyFont="1" applyFill="1" applyBorder="1" applyAlignment="1">
      <alignment horizontal="center" vertical="center" wrapText="1"/>
    </xf>
    <xf numFmtId="164" fontId="4" fillId="5" borderId="27" xfId="0" applyNumberFormat="1" applyFont="1" applyFill="1" applyBorder="1" applyAlignment="1">
      <alignment horizontal="center" vertical="center" wrapText="1"/>
    </xf>
    <xf numFmtId="49" fontId="13" fillId="9" borderId="50" xfId="0" applyNumberFormat="1" applyFont="1" applyFill="1" applyBorder="1" applyAlignment="1">
      <alignment horizontal="left" vertical="top" wrapText="1"/>
    </xf>
    <xf numFmtId="49" fontId="13" fillId="9" borderId="35" xfId="0" applyNumberFormat="1" applyFont="1" applyFill="1" applyBorder="1" applyAlignment="1">
      <alignment horizontal="left" vertical="top" wrapText="1"/>
    </xf>
    <xf numFmtId="2" fontId="25" fillId="5" borderId="119" xfId="0" applyNumberFormat="1" applyFont="1" applyFill="1" applyBorder="1" applyAlignment="1">
      <alignment horizontal="center" vertical="center" wrapText="1"/>
    </xf>
    <xf numFmtId="2" fontId="25" fillId="5" borderId="127" xfId="0" applyNumberFormat="1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4" fillId="5" borderId="48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49" fontId="4" fillId="5" borderId="48" xfId="0" applyNumberFormat="1" applyFont="1" applyFill="1" applyBorder="1" applyAlignment="1">
      <alignment horizontal="center" vertical="center" wrapText="1"/>
    </xf>
    <xf numFmtId="49" fontId="4" fillId="5" borderId="7" xfId="0" applyNumberFormat="1" applyFont="1" applyFill="1" applyBorder="1" applyAlignment="1">
      <alignment horizontal="center" vertical="center" wrapText="1"/>
    </xf>
    <xf numFmtId="49" fontId="4" fillId="5" borderId="57" xfId="0" applyNumberFormat="1" applyFont="1" applyFill="1" applyBorder="1" applyAlignment="1">
      <alignment horizontal="center" vertical="center" wrapText="1"/>
    </xf>
    <xf numFmtId="49" fontId="4" fillId="5" borderId="122" xfId="0" applyNumberFormat="1" applyFont="1" applyFill="1" applyBorder="1" applyAlignment="1">
      <alignment horizontal="center" vertical="center" wrapText="1"/>
    </xf>
    <xf numFmtId="49" fontId="25" fillId="5" borderId="39" xfId="0" applyNumberFormat="1" applyFont="1" applyFill="1" applyBorder="1" applyAlignment="1">
      <alignment horizontal="center" vertical="center" wrapText="1"/>
    </xf>
    <xf numFmtId="49" fontId="25" fillId="5" borderId="52" xfId="0" applyNumberFormat="1" applyFont="1" applyFill="1" applyBorder="1" applyAlignment="1">
      <alignment horizontal="center" vertical="center" wrapText="1"/>
    </xf>
    <xf numFmtId="2" fontId="25" fillId="6" borderId="119" xfId="0" applyNumberFormat="1" applyFont="1" applyFill="1" applyBorder="1" applyAlignment="1">
      <alignment horizontal="center" vertical="center" wrapText="1"/>
    </xf>
    <xf numFmtId="2" fontId="25" fillId="6" borderId="127" xfId="0" applyNumberFormat="1" applyFont="1" applyFill="1" applyBorder="1" applyAlignment="1">
      <alignment horizontal="center" vertical="center" wrapText="1"/>
    </xf>
    <xf numFmtId="164" fontId="4" fillId="5" borderId="29" xfId="0" applyNumberFormat="1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vertical="top" wrapText="1"/>
    </xf>
    <xf numFmtId="0" fontId="3" fillId="3" borderId="50" xfId="0" applyFont="1" applyFill="1" applyBorder="1" applyAlignment="1">
      <alignment vertical="top" wrapText="1"/>
    </xf>
    <xf numFmtId="49" fontId="4" fillId="5" borderId="126" xfId="0" applyNumberFormat="1" applyFont="1" applyFill="1" applyBorder="1" applyAlignment="1">
      <alignment horizontal="center" vertical="center" wrapText="1"/>
    </xf>
    <xf numFmtId="49" fontId="4" fillId="5" borderId="0" xfId="0" applyNumberFormat="1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4" fontId="4" fillId="6" borderId="29" xfId="0" applyNumberFormat="1" applyFont="1" applyFill="1" applyBorder="1" applyAlignment="1">
      <alignment horizontal="center" vertical="center"/>
    </xf>
    <xf numFmtId="4" fontId="4" fillId="6" borderId="50" xfId="0" applyNumberFormat="1" applyFont="1" applyFill="1" applyBorder="1" applyAlignment="1">
      <alignment horizontal="center" vertical="center"/>
    </xf>
    <xf numFmtId="4" fontId="4" fillId="6" borderId="35" xfId="0" applyNumberFormat="1" applyFont="1" applyFill="1" applyBorder="1" applyAlignment="1">
      <alignment horizontal="center" vertical="center"/>
    </xf>
    <xf numFmtId="164" fontId="4" fillId="6" borderId="29" xfId="0" applyNumberFormat="1" applyFont="1" applyFill="1" applyBorder="1" applyAlignment="1">
      <alignment horizontal="center" vertical="center" wrapText="1"/>
    </xf>
    <xf numFmtId="164" fontId="4" fillId="6" borderId="50" xfId="0" applyNumberFormat="1" applyFont="1" applyFill="1" applyBorder="1" applyAlignment="1">
      <alignment horizontal="center" vertical="center" wrapText="1"/>
    </xf>
    <xf numFmtId="164" fontId="4" fillId="6" borderId="35" xfId="0" applyNumberFormat="1" applyFont="1" applyFill="1" applyBorder="1" applyAlignment="1">
      <alignment horizontal="center" vertical="center" wrapText="1"/>
    </xf>
    <xf numFmtId="164" fontId="4" fillId="5" borderId="50" xfId="0" applyNumberFormat="1" applyFont="1" applyFill="1" applyBorder="1" applyAlignment="1">
      <alignment horizontal="center" vertical="center" wrapText="1"/>
    </xf>
    <xf numFmtId="164" fontId="4" fillId="5" borderId="35" xfId="0" applyNumberFormat="1" applyFont="1" applyFill="1" applyBorder="1" applyAlignment="1">
      <alignment horizontal="center" vertical="center" wrapText="1"/>
    </xf>
    <xf numFmtId="2" fontId="4" fillId="5" borderId="127" xfId="0" applyNumberFormat="1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vertical="top" wrapText="1"/>
    </xf>
    <xf numFmtId="0" fontId="3" fillId="3" borderId="41" xfId="0" applyFont="1" applyFill="1" applyBorder="1" applyAlignment="1">
      <alignment horizontal="left" vertical="top" wrapText="1"/>
    </xf>
    <xf numFmtId="0" fontId="3" fillId="3" borderId="28" xfId="0" applyFont="1" applyFill="1" applyBorder="1" applyAlignment="1">
      <alignment horizontal="left" vertical="top" wrapText="1"/>
    </xf>
    <xf numFmtId="49" fontId="4" fillId="5" borderId="39" xfId="0" applyNumberFormat="1" applyFont="1" applyFill="1" applyBorder="1" applyAlignment="1">
      <alignment horizontal="center" vertical="center" wrapText="1"/>
    </xf>
    <xf numFmtId="49" fontId="4" fillId="5" borderId="40" xfId="0" applyNumberFormat="1" applyFont="1" applyFill="1" applyBorder="1" applyAlignment="1">
      <alignment horizontal="center" vertical="center" wrapText="1"/>
    </xf>
    <xf numFmtId="49" fontId="4" fillId="5" borderId="52" xfId="0" applyNumberFormat="1" applyFont="1" applyFill="1" applyBorder="1" applyAlignment="1">
      <alignment horizontal="center" vertical="center" wrapText="1"/>
    </xf>
    <xf numFmtId="2" fontId="4" fillId="6" borderId="127" xfId="0" applyNumberFormat="1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vertical="top" wrapText="1"/>
    </xf>
    <xf numFmtId="0" fontId="3" fillId="3" borderId="28" xfId="0" applyFont="1" applyFill="1" applyBorder="1" applyAlignment="1">
      <alignment vertical="top" wrapText="1"/>
    </xf>
    <xf numFmtId="0" fontId="3" fillId="3" borderId="30" xfId="0" applyFont="1" applyFill="1" applyBorder="1" applyAlignment="1">
      <alignment vertical="top" wrapText="1"/>
    </xf>
    <xf numFmtId="49" fontId="4" fillId="5" borderId="54" xfId="0" applyNumberFormat="1" applyFont="1" applyFill="1" applyBorder="1" applyAlignment="1">
      <alignment horizontal="center" vertical="center" wrapText="1"/>
    </xf>
    <xf numFmtId="49" fontId="4" fillId="5" borderId="56" xfId="0" applyNumberFormat="1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vertical="top" wrapText="1"/>
    </xf>
    <xf numFmtId="2" fontId="4" fillId="5" borderId="124" xfId="0" applyNumberFormat="1" applyFont="1" applyFill="1" applyBorder="1" applyAlignment="1">
      <alignment horizontal="center" vertical="center" wrapText="1"/>
    </xf>
    <xf numFmtId="2" fontId="4" fillId="5" borderId="55" xfId="0" applyNumberFormat="1" applyFont="1" applyFill="1" applyBorder="1" applyAlignment="1">
      <alignment horizontal="center" vertical="center" wrapText="1"/>
    </xf>
    <xf numFmtId="2" fontId="25" fillId="5" borderId="36" xfId="0" applyNumberFormat="1" applyFont="1" applyFill="1" applyBorder="1" applyAlignment="1">
      <alignment horizontal="center" vertical="center" wrapText="1"/>
    </xf>
    <xf numFmtId="2" fontId="25" fillId="5" borderId="62" xfId="0" applyNumberFormat="1" applyFont="1" applyFill="1" applyBorder="1" applyAlignment="1">
      <alignment horizontal="center" vertical="center" wrapText="1"/>
    </xf>
    <xf numFmtId="0" fontId="3" fillId="9" borderId="29" xfId="0" applyFont="1" applyFill="1" applyBorder="1" applyAlignment="1">
      <alignment horizontal="left" vertical="top" wrapText="1"/>
    </xf>
    <xf numFmtId="0" fontId="3" fillId="9" borderId="50" xfId="0" applyFont="1" applyFill="1" applyBorder="1" applyAlignment="1">
      <alignment horizontal="left" vertical="top" wrapText="1"/>
    </xf>
    <xf numFmtId="0" fontId="3" fillId="9" borderId="35" xfId="0" applyFont="1" applyFill="1" applyBorder="1" applyAlignment="1">
      <alignment horizontal="left" vertical="top" wrapText="1"/>
    </xf>
    <xf numFmtId="2" fontId="4" fillId="5" borderId="125" xfId="0" applyNumberFormat="1" applyFont="1" applyFill="1" applyBorder="1" applyAlignment="1">
      <alignment horizontal="center" vertical="center" wrapText="1"/>
    </xf>
    <xf numFmtId="2" fontId="25" fillId="6" borderId="36" xfId="0" applyNumberFormat="1" applyFont="1" applyFill="1" applyBorder="1" applyAlignment="1">
      <alignment horizontal="center" vertical="center" wrapText="1"/>
    </xf>
    <xf numFmtId="2" fontId="25" fillId="6" borderId="62" xfId="0" applyNumberFormat="1" applyFont="1" applyFill="1" applyBorder="1" applyAlignment="1">
      <alignment horizontal="center" vertical="center" wrapText="1"/>
    </xf>
    <xf numFmtId="2" fontId="25" fillId="6" borderId="23" xfId="0" applyNumberFormat="1" applyFont="1" applyFill="1" applyBorder="1" applyAlignment="1">
      <alignment horizontal="center" vertical="center" wrapText="1"/>
    </xf>
    <xf numFmtId="2" fontId="25" fillId="6" borderId="53" xfId="0" applyNumberFormat="1" applyFont="1" applyFill="1" applyBorder="1" applyAlignment="1">
      <alignment horizontal="center" vertical="center" wrapText="1"/>
    </xf>
    <xf numFmtId="2" fontId="25" fillId="5" borderId="124" xfId="0" applyNumberFormat="1" applyFont="1" applyFill="1" applyBorder="1" applyAlignment="1">
      <alignment horizontal="center" vertical="center" wrapText="1"/>
    </xf>
    <xf numFmtId="2" fontId="25" fillId="5" borderId="55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2" fontId="26" fillId="5" borderId="36" xfId="0" applyNumberFormat="1" applyFont="1" applyFill="1" applyBorder="1" applyAlignment="1">
      <alignment horizontal="center" vertical="center" wrapText="1"/>
    </xf>
    <xf numFmtId="2" fontId="26" fillId="5" borderId="119" xfId="0" applyNumberFormat="1" applyFont="1" applyFill="1" applyBorder="1" applyAlignment="1">
      <alignment horizontal="center" vertical="center" wrapText="1"/>
    </xf>
    <xf numFmtId="2" fontId="26" fillId="5" borderId="62" xfId="0" applyNumberFormat="1" applyFont="1" applyFill="1" applyBorder="1" applyAlignment="1">
      <alignment horizontal="center" vertical="center" wrapText="1"/>
    </xf>
    <xf numFmtId="49" fontId="25" fillId="5" borderId="40" xfId="0" applyNumberFormat="1" applyFont="1" applyFill="1" applyBorder="1" applyAlignment="1">
      <alignment horizontal="center" vertical="center" wrapText="1"/>
    </xf>
    <xf numFmtId="49" fontId="23" fillId="3" borderId="43" xfId="0" applyNumberFormat="1" applyFont="1" applyFill="1" applyBorder="1" applyAlignment="1">
      <alignment horizontal="left" vertical="top" wrapText="1"/>
    </xf>
    <xf numFmtId="49" fontId="23" fillId="3" borderId="46" xfId="0" applyNumberFormat="1" applyFont="1" applyFill="1" applyBorder="1" applyAlignment="1">
      <alignment horizontal="left" vertical="top" wrapText="1"/>
    </xf>
    <xf numFmtId="14" fontId="22" fillId="3" borderId="29" xfId="0" applyNumberFormat="1" applyFont="1" applyFill="1" applyBorder="1" applyAlignment="1">
      <alignment horizontal="left" vertical="top" wrapText="1"/>
    </xf>
    <xf numFmtId="14" fontId="22" fillId="3" borderId="50" xfId="0" applyNumberFormat="1" applyFont="1" applyFill="1" applyBorder="1" applyAlignment="1">
      <alignment horizontal="left" vertical="top" wrapText="1"/>
    </xf>
    <xf numFmtId="0" fontId="3" fillId="3" borderId="41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2" fontId="25" fillId="5" borderId="23" xfId="0" applyNumberFormat="1" applyFont="1" applyFill="1" applyBorder="1" applyAlignment="1">
      <alignment horizontal="center" vertical="center" wrapText="1"/>
    </xf>
    <xf numFmtId="2" fontId="25" fillId="5" borderId="40" xfId="0" applyNumberFormat="1" applyFont="1" applyFill="1" applyBorder="1" applyAlignment="1">
      <alignment horizontal="center" vertical="center" wrapText="1"/>
    </xf>
    <xf numFmtId="2" fontId="25" fillId="5" borderId="53" xfId="0" applyNumberFormat="1" applyFont="1" applyFill="1" applyBorder="1" applyAlignment="1">
      <alignment horizontal="center" vertical="center" wrapText="1"/>
    </xf>
    <xf numFmtId="2" fontId="26" fillId="5" borderId="124" xfId="0" applyNumberFormat="1" applyFont="1" applyFill="1" applyBorder="1" applyAlignment="1">
      <alignment horizontal="center" vertical="center" wrapText="1"/>
    </xf>
    <xf numFmtId="2" fontId="26" fillId="5" borderId="125" xfId="0" applyNumberFormat="1" applyFont="1" applyFill="1" applyBorder="1" applyAlignment="1">
      <alignment horizontal="center" vertical="center" wrapText="1"/>
    </xf>
    <xf numFmtId="2" fontId="25" fillId="5" borderId="36" xfId="0" applyNumberFormat="1" applyFont="1" applyFill="1" applyBorder="1" applyAlignment="1">
      <alignment horizontal="center" vertical="center"/>
    </xf>
    <xf numFmtId="2" fontId="25" fillId="5" borderId="62" xfId="0" applyNumberFormat="1" applyFont="1" applyFill="1" applyBorder="1" applyAlignment="1">
      <alignment horizontal="center" vertical="center"/>
    </xf>
    <xf numFmtId="14" fontId="22" fillId="3" borderId="35" xfId="0" applyNumberFormat="1" applyFont="1" applyFill="1" applyBorder="1" applyAlignment="1">
      <alignment horizontal="left" vertical="top" wrapText="1"/>
    </xf>
    <xf numFmtId="0" fontId="3" fillId="3" borderId="30" xfId="0" applyFont="1" applyFill="1" applyBorder="1" applyAlignment="1">
      <alignment horizontal="center" vertical="center" wrapText="1"/>
    </xf>
    <xf numFmtId="49" fontId="4" fillId="5" borderId="42" xfId="0" applyNumberFormat="1" applyFont="1" applyFill="1" applyBorder="1" applyAlignment="1">
      <alignment horizontal="center" vertical="center" wrapText="1"/>
    </xf>
    <xf numFmtId="49" fontId="4" fillId="5" borderId="5" xfId="0" applyNumberFormat="1" applyFont="1" applyFill="1" applyBorder="1" applyAlignment="1">
      <alignment horizontal="center" vertical="center" wrapText="1"/>
    </xf>
    <xf numFmtId="49" fontId="4" fillId="5" borderId="123" xfId="0" applyNumberFormat="1" applyFont="1" applyFill="1" applyBorder="1" applyAlignment="1">
      <alignment horizontal="center" vertical="center" wrapText="1"/>
    </xf>
    <xf numFmtId="0" fontId="6" fillId="8" borderId="58" xfId="0" applyFont="1" applyFill="1" applyBorder="1" applyAlignment="1">
      <alignment horizontal="center" vertical="center" wrapText="1"/>
    </xf>
    <xf numFmtId="0" fontId="3" fillId="3" borderId="63" xfId="0" applyFont="1" applyFill="1" applyBorder="1" applyAlignment="1">
      <alignment horizontal="left" vertical="top" wrapText="1"/>
    </xf>
    <xf numFmtId="49" fontId="4" fillId="5" borderId="24" xfId="0" applyNumberFormat="1" applyFont="1" applyFill="1" applyBorder="1" applyAlignment="1">
      <alignment horizontal="center" vertical="center" wrapText="1"/>
    </xf>
    <xf numFmtId="14" fontId="23" fillId="3" borderId="29" xfId="0" applyNumberFormat="1" applyFont="1" applyFill="1" applyBorder="1" applyAlignment="1">
      <alignment horizontal="left" vertical="top" wrapText="1"/>
    </xf>
    <xf numFmtId="14" fontId="23" fillId="3" borderId="35" xfId="0" applyNumberFormat="1" applyFont="1" applyFill="1" applyBorder="1" applyAlignment="1">
      <alignment horizontal="left" vertical="top" wrapText="1"/>
    </xf>
    <xf numFmtId="49" fontId="4" fillId="5" borderId="55" xfId="0" applyNumberFormat="1" applyFont="1" applyFill="1" applyBorder="1" applyAlignment="1">
      <alignment horizontal="center" vertical="center" wrapText="1"/>
    </xf>
    <xf numFmtId="0" fontId="1" fillId="0" borderId="65" xfId="0" applyFont="1" applyBorder="1" applyAlignment="1">
      <alignment horizontal="left"/>
    </xf>
    <xf numFmtId="0" fontId="5" fillId="2" borderId="14" xfId="0" applyFont="1" applyFill="1" applyBorder="1" applyAlignment="1">
      <alignment horizontal="center" vertical="center" wrapText="1"/>
    </xf>
    <xf numFmtId="0" fontId="5" fillId="2" borderId="122" xfId="0" applyFont="1" applyFill="1" applyBorder="1" applyAlignment="1">
      <alignment horizontal="center" vertical="center" wrapText="1"/>
    </xf>
    <xf numFmtId="0" fontId="20" fillId="7" borderId="36" xfId="0" applyFont="1" applyFill="1" applyBorder="1" applyAlignment="1">
      <alignment horizontal="center" vertical="center"/>
    </xf>
    <xf numFmtId="0" fontId="20" fillId="7" borderId="119" xfId="0" applyFont="1" applyFill="1" applyBorder="1" applyAlignment="1">
      <alignment horizontal="center" vertical="center"/>
    </xf>
    <xf numFmtId="0" fontId="20" fillId="7" borderId="127" xfId="0" applyFont="1" applyFill="1" applyBorder="1" applyAlignment="1">
      <alignment horizontal="center" vertical="center"/>
    </xf>
    <xf numFmtId="0" fontId="20" fillId="7" borderId="128" xfId="0" applyFont="1" applyFill="1" applyBorder="1" applyAlignment="1">
      <alignment horizontal="center" vertical="center"/>
    </xf>
    <xf numFmtId="0" fontId="20" fillId="7" borderId="13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tabSelected="1" view="pageBreakPreview" zoomScale="89" zoomScaleNormal="100" zoomScaleSheetLayoutView="89" workbookViewId="0">
      <selection activeCell="A3" sqref="A3:J3"/>
    </sheetView>
  </sheetViews>
  <sheetFormatPr defaultRowHeight="15" x14ac:dyDescent="0.25"/>
  <cols>
    <col min="1" max="1" width="9.42578125" style="1" customWidth="1"/>
    <col min="2" max="2" width="8.85546875" customWidth="1"/>
    <col min="3" max="3" width="10.85546875" customWidth="1"/>
    <col min="4" max="4" width="11.140625" customWidth="1"/>
    <col min="5" max="5" width="12.42578125" style="3" customWidth="1"/>
    <col min="6" max="6" width="13.42578125" customWidth="1"/>
    <col min="7" max="7" width="12.28515625" customWidth="1"/>
    <col min="8" max="8" width="14.140625" customWidth="1"/>
    <col min="9" max="9" width="15.28515625" customWidth="1"/>
    <col min="10" max="10" width="10.7109375" customWidth="1"/>
    <col min="11" max="11" width="12.42578125" bestFit="1" customWidth="1"/>
    <col min="12" max="12" width="10" bestFit="1" customWidth="1"/>
    <col min="13" max="14" width="12.42578125" bestFit="1" customWidth="1"/>
  </cols>
  <sheetData>
    <row r="1" spans="1:16" ht="20.25" customHeight="1" x14ac:dyDescent="0.25">
      <c r="A1" s="343" t="s">
        <v>517</v>
      </c>
      <c r="B1" s="343"/>
      <c r="C1" s="343"/>
    </row>
    <row r="2" spans="1:16" ht="18" customHeight="1" x14ac:dyDescent="0.25">
      <c r="A2" s="27"/>
      <c r="B2" s="27"/>
      <c r="C2" s="27"/>
    </row>
    <row r="3" spans="1:16" ht="26.25" customHeight="1" x14ac:dyDescent="0.25">
      <c r="A3" s="342" t="s">
        <v>161</v>
      </c>
      <c r="B3" s="342"/>
      <c r="C3" s="342"/>
      <c r="D3" s="342"/>
      <c r="E3" s="342"/>
      <c r="F3" s="342"/>
      <c r="G3" s="342"/>
      <c r="H3" s="342"/>
      <c r="I3" s="342"/>
      <c r="J3" s="342"/>
    </row>
    <row r="4" spans="1:16" ht="30" customHeight="1" x14ac:dyDescent="0.25">
      <c r="A4" s="344" t="s">
        <v>162</v>
      </c>
      <c r="B4" s="345"/>
      <c r="C4" s="345"/>
      <c r="D4" s="345"/>
      <c r="E4" s="345"/>
      <c r="F4" s="345"/>
      <c r="G4" s="345"/>
      <c r="H4" s="345"/>
      <c r="I4" s="345"/>
      <c r="J4" s="346"/>
    </row>
    <row r="5" spans="1:16" ht="15" customHeight="1" x14ac:dyDescent="0.25">
      <c r="A5" s="288" t="s">
        <v>153</v>
      </c>
      <c r="B5" s="291"/>
      <c r="C5" s="292"/>
      <c r="D5" s="293"/>
      <c r="E5" s="291" t="s">
        <v>235</v>
      </c>
      <c r="F5" s="292"/>
      <c r="G5" s="292"/>
      <c r="H5" s="292"/>
      <c r="I5" s="294"/>
      <c r="J5" s="295" t="s">
        <v>154</v>
      </c>
      <c r="K5" s="28"/>
    </row>
    <row r="6" spans="1:16" ht="15" customHeight="1" x14ac:dyDescent="0.25">
      <c r="A6" s="289"/>
      <c r="B6" s="298" t="s">
        <v>20</v>
      </c>
      <c r="C6" s="301" t="s">
        <v>174</v>
      </c>
      <c r="D6" s="298" t="s">
        <v>177</v>
      </c>
      <c r="E6" s="304" t="s">
        <v>107</v>
      </c>
      <c r="F6" s="307" t="s">
        <v>108</v>
      </c>
      <c r="G6" s="308"/>
      <c r="H6" s="307" t="s">
        <v>110</v>
      </c>
      <c r="I6" s="311"/>
      <c r="J6" s="296"/>
      <c r="K6" s="28"/>
    </row>
    <row r="7" spans="1:16" x14ac:dyDescent="0.25">
      <c r="A7" s="289"/>
      <c r="B7" s="299"/>
      <c r="C7" s="302"/>
      <c r="D7" s="299"/>
      <c r="E7" s="305"/>
      <c r="F7" s="309"/>
      <c r="G7" s="310"/>
      <c r="H7" s="309"/>
      <c r="I7" s="312"/>
      <c r="J7" s="296"/>
      <c r="K7" s="29"/>
    </row>
    <row r="8" spans="1:16" ht="27.75" thickBot="1" x14ac:dyDescent="0.3">
      <c r="A8" s="290"/>
      <c r="B8" s="300"/>
      <c r="C8" s="303"/>
      <c r="D8" s="300"/>
      <c r="E8" s="306"/>
      <c r="F8" s="111" t="s">
        <v>245</v>
      </c>
      <c r="G8" s="112" t="s">
        <v>170</v>
      </c>
      <c r="H8" s="113" t="s">
        <v>171</v>
      </c>
      <c r="I8" s="114" t="s">
        <v>172</v>
      </c>
      <c r="J8" s="297"/>
      <c r="K8" s="30"/>
    </row>
    <row r="9" spans="1:16" ht="15.75" thickBot="1" x14ac:dyDescent="0.3">
      <c r="A9" s="115" t="s">
        <v>3</v>
      </c>
      <c r="B9" s="46">
        <v>4</v>
      </c>
      <c r="C9" s="47" t="s">
        <v>16</v>
      </c>
      <c r="D9" s="46" t="s">
        <v>28</v>
      </c>
      <c r="E9" s="48">
        <v>79285</v>
      </c>
      <c r="F9" s="49">
        <v>75320.75</v>
      </c>
      <c r="G9" s="50">
        <v>0</v>
      </c>
      <c r="H9" s="49">
        <v>3964.25</v>
      </c>
      <c r="I9" s="51">
        <v>0</v>
      </c>
      <c r="J9" s="52">
        <v>0</v>
      </c>
      <c r="L9" s="4"/>
      <c r="M9" s="4"/>
      <c r="N9" s="4"/>
    </row>
    <row r="10" spans="1:16" ht="15.75" thickBot="1" x14ac:dyDescent="0.3">
      <c r="A10" s="323" t="s">
        <v>4</v>
      </c>
      <c r="B10" s="325">
        <v>6</v>
      </c>
      <c r="C10" s="347" t="s">
        <v>158</v>
      </c>
      <c r="D10" s="53" t="s">
        <v>17</v>
      </c>
      <c r="E10" s="35">
        <v>67338.100000000006</v>
      </c>
      <c r="F10" s="36">
        <v>29393.85</v>
      </c>
      <c r="G10" s="36">
        <v>9797.9500000000007</v>
      </c>
      <c r="H10" s="36">
        <v>0</v>
      </c>
      <c r="I10" s="35">
        <v>28146.3</v>
      </c>
      <c r="J10" s="37">
        <v>0</v>
      </c>
      <c r="K10" s="4"/>
      <c r="L10" s="4"/>
      <c r="M10" s="4"/>
      <c r="N10" s="4"/>
      <c r="O10" s="4"/>
    </row>
    <row r="11" spans="1:16" ht="15.75" thickBot="1" x14ac:dyDescent="0.3">
      <c r="A11" s="324"/>
      <c r="B11" s="326"/>
      <c r="C11" s="348"/>
      <c r="D11" s="53" t="s">
        <v>159</v>
      </c>
      <c r="E11" s="35">
        <v>2076.66</v>
      </c>
      <c r="F11" s="36">
        <v>1401.75</v>
      </c>
      <c r="G11" s="36">
        <v>467.25</v>
      </c>
      <c r="H11" s="36">
        <v>0</v>
      </c>
      <c r="I11" s="35">
        <v>207.66</v>
      </c>
      <c r="J11" s="37">
        <v>0</v>
      </c>
      <c r="K11" s="4"/>
      <c r="L11" s="4"/>
      <c r="M11" s="4"/>
      <c r="N11" s="4"/>
      <c r="O11" s="4"/>
    </row>
    <row r="12" spans="1:16" ht="15.75" thickBot="1" x14ac:dyDescent="0.3">
      <c r="A12" s="116" t="s">
        <v>156</v>
      </c>
      <c r="B12" s="54">
        <v>2</v>
      </c>
      <c r="C12" s="53" t="s">
        <v>132</v>
      </c>
      <c r="D12" s="53" t="s">
        <v>160</v>
      </c>
      <c r="E12" s="55">
        <v>17030</v>
      </c>
      <c r="F12" s="36">
        <v>14475.5</v>
      </c>
      <c r="G12" s="56">
        <v>1228.1500000000001</v>
      </c>
      <c r="H12" s="56">
        <v>200.45</v>
      </c>
      <c r="I12" s="156">
        <v>1125.9000000000001</v>
      </c>
      <c r="J12" s="37">
        <v>0</v>
      </c>
      <c r="K12" s="4"/>
      <c r="L12" s="4"/>
      <c r="M12" s="4"/>
      <c r="N12" s="4"/>
      <c r="O12" s="4"/>
      <c r="P12" s="4"/>
    </row>
    <row r="13" spans="1:16" ht="25.5" customHeight="1" thickBot="1" x14ac:dyDescent="0.3">
      <c r="A13" s="117" t="s">
        <v>157</v>
      </c>
      <c r="B13" s="57">
        <v>4</v>
      </c>
      <c r="C13" s="58">
        <v>1</v>
      </c>
      <c r="D13" s="58" t="s">
        <v>141</v>
      </c>
      <c r="E13" s="59">
        <v>7580</v>
      </c>
      <c r="F13" s="142">
        <v>6443</v>
      </c>
      <c r="G13" s="60">
        <v>0</v>
      </c>
      <c r="H13" s="60">
        <v>0</v>
      </c>
      <c r="I13" s="60">
        <v>1137</v>
      </c>
      <c r="J13" s="61">
        <v>0</v>
      </c>
      <c r="K13" s="4"/>
      <c r="L13" s="4"/>
      <c r="M13" s="4"/>
      <c r="N13" s="4"/>
      <c r="O13" s="4"/>
      <c r="P13" s="4"/>
    </row>
    <row r="14" spans="1:16" ht="18.75" customHeight="1" x14ac:dyDescent="0.25">
      <c r="A14" s="285" t="s">
        <v>163</v>
      </c>
      <c r="B14" s="286"/>
      <c r="C14" s="286"/>
      <c r="D14" s="286"/>
      <c r="E14" s="286"/>
      <c r="F14" s="286"/>
      <c r="G14" s="286"/>
      <c r="H14" s="286"/>
      <c r="I14" s="286"/>
      <c r="J14" s="287"/>
    </row>
    <row r="15" spans="1:16" ht="15" customHeight="1" x14ac:dyDescent="0.25">
      <c r="A15" s="329" t="s">
        <v>15</v>
      </c>
      <c r="B15" s="349"/>
      <c r="C15" s="350"/>
      <c r="D15" s="351"/>
      <c r="E15" s="349" t="s">
        <v>235</v>
      </c>
      <c r="F15" s="350"/>
      <c r="G15" s="350"/>
      <c r="H15" s="350"/>
      <c r="I15" s="351"/>
      <c r="J15" s="329" t="s">
        <v>154</v>
      </c>
      <c r="L15" s="4"/>
    </row>
    <row r="16" spans="1:16" ht="15" customHeight="1" x14ac:dyDescent="0.25">
      <c r="A16" s="330"/>
      <c r="B16" s="332" t="s">
        <v>20</v>
      </c>
      <c r="C16" s="332" t="s">
        <v>175</v>
      </c>
      <c r="D16" s="332" t="s">
        <v>177</v>
      </c>
      <c r="E16" s="335" t="s">
        <v>107</v>
      </c>
      <c r="F16" s="338" t="s">
        <v>108</v>
      </c>
      <c r="G16" s="339"/>
      <c r="H16" s="338" t="s">
        <v>110</v>
      </c>
      <c r="I16" s="339"/>
      <c r="J16" s="330"/>
    </row>
    <row r="17" spans="1:13" x14ac:dyDescent="0.25">
      <c r="A17" s="330"/>
      <c r="B17" s="333"/>
      <c r="C17" s="333"/>
      <c r="D17" s="333"/>
      <c r="E17" s="336"/>
      <c r="F17" s="340"/>
      <c r="G17" s="341"/>
      <c r="H17" s="340"/>
      <c r="I17" s="341"/>
      <c r="J17" s="330"/>
    </row>
    <row r="18" spans="1:13" ht="27.75" thickBot="1" x14ac:dyDescent="0.3">
      <c r="A18" s="331"/>
      <c r="B18" s="334"/>
      <c r="C18" s="334"/>
      <c r="D18" s="334"/>
      <c r="E18" s="337"/>
      <c r="F18" s="111" t="s">
        <v>245</v>
      </c>
      <c r="G18" s="112" t="s">
        <v>170</v>
      </c>
      <c r="H18" s="113" t="s">
        <v>171</v>
      </c>
      <c r="I18" s="114" t="s">
        <v>172</v>
      </c>
      <c r="J18" s="331"/>
    </row>
    <row r="19" spans="1:13" ht="23.25" customHeight="1" thickBot="1" x14ac:dyDescent="0.3">
      <c r="A19" s="115" t="s">
        <v>3</v>
      </c>
      <c r="B19" s="53">
        <v>4</v>
      </c>
      <c r="C19" s="62" t="s">
        <v>16</v>
      </c>
      <c r="D19" s="63" t="s">
        <v>28</v>
      </c>
      <c r="E19" s="64">
        <v>0</v>
      </c>
      <c r="F19" s="65">
        <v>0</v>
      </c>
      <c r="G19" s="65">
        <v>0</v>
      </c>
      <c r="H19" s="64">
        <v>0</v>
      </c>
      <c r="I19" s="64">
        <v>0</v>
      </c>
      <c r="J19" s="37">
        <v>0</v>
      </c>
    </row>
    <row r="20" spans="1:13" ht="15.75" thickBot="1" x14ac:dyDescent="0.3">
      <c r="A20" s="323" t="s">
        <v>4</v>
      </c>
      <c r="B20" s="325">
        <v>6</v>
      </c>
      <c r="C20" s="327" t="s">
        <v>158</v>
      </c>
      <c r="D20" s="66" t="s">
        <v>17</v>
      </c>
      <c r="E20" s="67">
        <v>0</v>
      </c>
      <c r="F20" s="68">
        <v>0</v>
      </c>
      <c r="G20" s="69">
        <v>0</v>
      </c>
      <c r="H20" s="69">
        <v>0</v>
      </c>
      <c r="I20" s="68">
        <v>0</v>
      </c>
      <c r="J20" s="70">
        <v>0</v>
      </c>
    </row>
    <row r="21" spans="1:13" ht="15.75" thickBot="1" x14ac:dyDescent="0.3">
      <c r="A21" s="324"/>
      <c r="B21" s="326"/>
      <c r="C21" s="328"/>
      <c r="D21" s="71" t="s">
        <v>159</v>
      </c>
      <c r="E21" s="72">
        <v>0</v>
      </c>
      <c r="F21" s="68">
        <v>0</v>
      </c>
      <c r="G21" s="69">
        <v>0</v>
      </c>
      <c r="H21" s="69">
        <v>0</v>
      </c>
      <c r="I21" s="68">
        <v>0</v>
      </c>
      <c r="J21" s="70">
        <v>0</v>
      </c>
    </row>
    <row r="22" spans="1:13" ht="20.25" customHeight="1" thickBot="1" x14ac:dyDescent="0.3">
      <c r="A22" s="116" t="s">
        <v>156</v>
      </c>
      <c r="B22" s="54">
        <v>2</v>
      </c>
      <c r="C22" s="53" t="s">
        <v>132</v>
      </c>
      <c r="D22" s="73" t="s">
        <v>160</v>
      </c>
      <c r="E22" s="55">
        <v>0</v>
      </c>
      <c r="F22" s="36">
        <v>0</v>
      </c>
      <c r="G22" s="56">
        <v>0</v>
      </c>
      <c r="H22" s="56">
        <v>0</v>
      </c>
      <c r="I22" s="56">
        <v>0</v>
      </c>
      <c r="J22" s="74">
        <v>0</v>
      </c>
    </row>
    <row r="23" spans="1:13" ht="15.75" thickBot="1" x14ac:dyDescent="0.3">
      <c r="A23" s="118" t="s">
        <v>157</v>
      </c>
      <c r="B23" s="57">
        <v>4</v>
      </c>
      <c r="C23" s="58">
        <v>1</v>
      </c>
      <c r="D23" s="58" t="s">
        <v>141</v>
      </c>
      <c r="E23" s="75">
        <v>0</v>
      </c>
      <c r="F23" s="76">
        <v>0</v>
      </c>
      <c r="G23" s="60">
        <v>0</v>
      </c>
      <c r="H23" s="77">
        <v>0</v>
      </c>
      <c r="I23" s="60">
        <v>0</v>
      </c>
      <c r="J23" s="61">
        <v>0</v>
      </c>
    </row>
    <row r="24" spans="1:13" x14ac:dyDescent="0.25">
      <c r="A24" s="352" t="s">
        <v>164</v>
      </c>
      <c r="B24" s="353"/>
      <c r="C24" s="353"/>
      <c r="D24" s="353"/>
      <c r="E24" s="353"/>
      <c r="F24" s="353"/>
      <c r="G24" s="353"/>
      <c r="H24" s="353"/>
      <c r="I24" s="353"/>
      <c r="J24" s="354"/>
    </row>
    <row r="25" spans="1:13" ht="15" customHeight="1" x14ac:dyDescent="0.25">
      <c r="A25" s="295" t="s">
        <v>153</v>
      </c>
      <c r="B25" s="291"/>
      <c r="C25" s="292"/>
      <c r="D25" s="293"/>
      <c r="E25" s="291" t="s">
        <v>235</v>
      </c>
      <c r="F25" s="292"/>
      <c r="G25" s="292"/>
      <c r="H25" s="292"/>
      <c r="I25" s="294"/>
      <c r="J25" s="295" t="s">
        <v>154</v>
      </c>
    </row>
    <row r="26" spans="1:13" ht="15" customHeight="1" x14ac:dyDescent="0.25">
      <c r="A26" s="296"/>
      <c r="B26" s="298" t="s">
        <v>20</v>
      </c>
      <c r="C26" s="301" t="s">
        <v>175</v>
      </c>
      <c r="D26" s="298" t="s">
        <v>177</v>
      </c>
      <c r="E26" s="304" t="s">
        <v>107</v>
      </c>
      <c r="F26" s="307" t="s">
        <v>108</v>
      </c>
      <c r="G26" s="308"/>
      <c r="H26" s="307" t="s">
        <v>110</v>
      </c>
      <c r="I26" s="311"/>
      <c r="J26" s="296"/>
    </row>
    <row r="27" spans="1:13" x14ac:dyDescent="0.25">
      <c r="A27" s="296"/>
      <c r="B27" s="299"/>
      <c r="C27" s="302"/>
      <c r="D27" s="299"/>
      <c r="E27" s="305"/>
      <c r="F27" s="309"/>
      <c r="G27" s="310"/>
      <c r="H27" s="309"/>
      <c r="I27" s="312"/>
      <c r="J27" s="296"/>
    </row>
    <row r="28" spans="1:13" ht="27.75" thickBot="1" x14ac:dyDescent="0.3">
      <c r="A28" s="297"/>
      <c r="B28" s="300"/>
      <c r="C28" s="303"/>
      <c r="D28" s="300"/>
      <c r="E28" s="306"/>
      <c r="F28" s="111" t="s">
        <v>245</v>
      </c>
      <c r="G28" s="112" t="s">
        <v>170</v>
      </c>
      <c r="H28" s="113" t="s">
        <v>171</v>
      </c>
      <c r="I28" s="114" t="s">
        <v>172</v>
      </c>
      <c r="J28" s="297"/>
      <c r="L28" s="32"/>
    </row>
    <row r="29" spans="1:13" ht="15.75" thickBot="1" x14ac:dyDescent="0.3">
      <c r="A29" s="115" t="s">
        <v>3</v>
      </c>
      <c r="B29" s="53">
        <v>4</v>
      </c>
      <c r="C29" s="78" t="s">
        <v>16</v>
      </c>
      <c r="D29" s="79" t="s">
        <v>28</v>
      </c>
      <c r="E29" s="80">
        <v>8267</v>
      </c>
      <c r="F29" s="81">
        <v>7853.65</v>
      </c>
      <c r="G29" s="82">
        <v>0</v>
      </c>
      <c r="H29" s="82">
        <v>413.35</v>
      </c>
      <c r="I29" s="82">
        <v>0</v>
      </c>
      <c r="J29" s="83">
        <v>0</v>
      </c>
      <c r="L29" s="133"/>
      <c r="M29" s="4"/>
    </row>
    <row r="30" spans="1:13" ht="15.75" thickBot="1" x14ac:dyDescent="0.3">
      <c r="A30" s="323" t="s">
        <v>4</v>
      </c>
      <c r="B30" s="325">
        <v>6</v>
      </c>
      <c r="C30" s="327" t="s">
        <v>158</v>
      </c>
      <c r="D30" s="53" t="s">
        <v>17</v>
      </c>
      <c r="E30" s="82">
        <v>15125.78</v>
      </c>
      <c r="F30" s="84">
        <v>6363</v>
      </c>
      <c r="G30" s="84">
        <v>2121</v>
      </c>
      <c r="H30" s="85">
        <v>0</v>
      </c>
      <c r="I30" s="84">
        <v>6641.78</v>
      </c>
      <c r="J30" s="37">
        <v>0</v>
      </c>
      <c r="L30" s="32"/>
    </row>
    <row r="31" spans="1:13" ht="15.75" thickBot="1" x14ac:dyDescent="0.3">
      <c r="A31" s="324"/>
      <c r="B31" s="326"/>
      <c r="C31" s="328"/>
      <c r="D31" s="46" t="s">
        <v>159</v>
      </c>
      <c r="E31" s="86">
        <v>0</v>
      </c>
      <c r="F31" s="87">
        <v>0</v>
      </c>
      <c r="G31" s="87">
        <v>0</v>
      </c>
      <c r="H31" s="88">
        <v>0</v>
      </c>
      <c r="I31" s="88">
        <v>0</v>
      </c>
      <c r="J31" s="52">
        <v>0</v>
      </c>
      <c r="L31" s="32"/>
    </row>
    <row r="32" spans="1:13" ht="15.75" thickBot="1" x14ac:dyDescent="0.3">
      <c r="A32" s="116" t="s">
        <v>156</v>
      </c>
      <c r="B32" s="89">
        <v>2</v>
      </c>
      <c r="C32" s="46" t="s">
        <v>132</v>
      </c>
      <c r="D32" s="46" t="s">
        <v>160</v>
      </c>
      <c r="E32" s="86">
        <v>1175</v>
      </c>
      <c r="F32" s="155">
        <v>998.75</v>
      </c>
      <c r="G32" s="155">
        <v>91.25</v>
      </c>
      <c r="H32" s="51">
        <v>6.25</v>
      </c>
      <c r="I32" s="51">
        <v>78.75</v>
      </c>
      <c r="J32" s="52">
        <v>0</v>
      </c>
    </row>
    <row r="33" spans="1:11" ht="15.75" thickBot="1" x14ac:dyDescent="0.3">
      <c r="A33" s="117" t="s">
        <v>157</v>
      </c>
      <c r="B33" s="57">
        <v>4</v>
      </c>
      <c r="C33" s="90">
        <v>1</v>
      </c>
      <c r="D33" s="58" t="s">
        <v>141</v>
      </c>
      <c r="E33" s="91">
        <v>0</v>
      </c>
      <c r="F33" s="92">
        <v>0</v>
      </c>
      <c r="G33" s="93">
        <v>0</v>
      </c>
      <c r="H33" s="94">
        <v>0</v>
      </c>
      <c r="I33" s="94">
        <v>0</v>
      </c>
      <c r="J33" s="61">
        <v>0</v>
      </c>
    </row>
    <row r="34" spans="1:11" x14ac:dyDescent="0.25">
      <c r="A34" s="285" t="s">
        <v>165</v>
      </c>
      <c r="B34" s="286"/>
      <c r="C34" s="286"/>
      <c r="D34" s="286"/>
      <c r="E34" s="286"/>
      <c r="F34" s="286"/>
      <c r="G34" s="286"/>
      <c r="H34" s="286"/>
      <c r="I34" s="286"/>
      <c r="J34" s="287"/>
    </row>
    <row r="35" spans="1:11" ht="15" customHeight="1" x14ac:dyDescent="0.25">
      <c r="A35" s="295" t="s">
        <v>15</v>
      </c>
      <c r="B35" s="291"/>
      <c r="C35" s="292"/>
      <c r="D35" s="293"/>
      <c r="E35" s="291" t="s">
        <v>235</v>
      </c>
      <c r="F35" s="292"/>
      <c r="G35" s="292"/>
      <c r="H35" s="292"/>
      <c r="I35" s="294"/>
      <c r="J35" s="295" t="s">
        <v>154</v>
      </c>
    </row>
    <row r="36" spans="1:11" ht="15" customHeight="1" x14ac:dyDescent="0.25">
      <c r="A36" s="296"/>
      <c r="B36" s="298" t="s">
        <v>20</v>
      </c>
      <c r="C36" s="301" t="s">
        <v>175</v>
      </c>
      <c r="D36" s="298" t="s">
        <v>177</v>
      </c>
      <c r="E36" s="304" t="s">
        <v>107</v>
      </c>
      <c r="F36" s="307" t="s">
        <v>108</v>
      </c>
      <c r="G36" s="308"/>
      <c r="H36" s="307" t="s">
        <v>110</v>
      </c>
      <c r="I36" s="311"/>
      <c r="J36" s="296"/>
    </row>
    <row r="37" spans="1:11" x14ac:dyDescent="0.25">
      <c r="A37" s="296"/>
      <c r="B37" s="299"/>
      <c r="C37" s="302"/>
      <c r="D37" s="299"/>
      <c r="E37" s="305"/>
      <c r="F37" s="309"/>
      <c r="G37" s="310"/>
      <c r="H37" s="309"/>
      <c r="I37" s="312"/>
      <c r="J37" s="296"/>
    </row>
    <row r="38" spans="1:11" ht="27.75" thickBot="1" x14ac:dyDescent="0.3">
      <c r="A38" s="297"/>
      <c r="B38" s="300"/>
      <c r="C38" s="303"/>
      <c r="D38" s="300"/>
      <c r="E38" s="306"/>
      <c r="F38" s="111" t="s">
        <v>246</v>
      </c>
      <c r="G38" s="112" t="s">
        <v>170</v>
      </c>
      <c r="H38" s="113" t="s">
        <v>171</v>
      </c>
      <c r="I38" s="114" t="s">
        <v>172</v>
      </c>
      <c r="J38" s="297"/>
    </row>
    <row r="39" spans="1:11" ht="18" customHeight="1" thickBot="1" x14ac:dyDescent="0.3">
      <c r="A39" s="115" t="s">
        <v>3</v>
      </c>
      <c r="B39" s="63">
        <v>4</v>
      </c>
      <c r="C39" s="78" t="s">
        <v>16</v>
      </c>
      <c r="D39" s="63" t="s">
        <v>28</v>
      </c>
      <c r="E39" s="82">
        <v>19783</v>
      </c>
      <c r="F39" s="95">
        <v>18793.849999999999</v>
      </c>
      <c r="G39" s="82">
        <v>0</v>
      </c>
      <c r="H39" s="95">
        <v>989.15000000000009</v>
      </c>
      <c r="I39" s="82">
        <v>0</v>
      </c>
      <c r="J39" s="83">
        <v>0</v>
      </c>
    </row>
    <row r="40" spans="1:11" ht="15.75" thickBot="1" x14ac:dyDescent="0.3">
      <c r="A40" s="323" t="s">
        <v>4</v>
      </c>
      <c r="B40" s="325">
        <v>6</v>
      </c>
      <c r="C40" s="327" t="s">
        <v>158</v>
      </c>
      <c r="D40" s="53" t="s">
        <v>17</v>
      </c>
      <c r="E40" s="82">
        <v>22361.32</v>
      </c>
      <c r="F40" s="84">
        <v>9973.5</v>
      </c>
      <c r="G40" s="84">
        <v>3324.5</v>
      </c>
      <c r="H40" s="84">
        <v>0</v>
      </c>
      <c r="I40" s="84">
        <v>9063.32</v>
      </c>
      <c r="J40" s="37">
        <v>0</v>
      </c>
      <c r="K40" s="4"/>
    </row>
    <row r="41" spans="1:11" ht="15.75" thickBot="1" x14ac:dyDescent="0.3">
      <c r="A41" s="324"/>
      <c r="B41" s="326"/>
      <c r="C41" s="328"/>
      <c r="D41" s="46" t="s">
        <v>159</v>
      </c>
      <c r="E41" s="86">
        <v>1038.8900000000001</v>
      </c>
      <c r="F41" s="87">
        <v>701.25</v>
      </c>
      <c r="G41" s="87">
        <v>233.75</v>
      </c>
      <c r="H41" s="87">
        <v>0</v>
      </c>
      <c r="I41" s="87">
        <v>103.89</v>
      </c>
      <c r="J41" s="52">
        <v>0</v>
      </c>
      <c r="K41" s="4"/>
    </row>
    <row r="42" spans="1:11" ht="15.75" thickBot="1" x14ac:dyDescent="0.3">
      <c r="A42" s="119" t="s">
        <v>156</v>
      </c>
      <c r="B42" s="54">
        <v>2</v>
      </c>
      <c r="C42" s="46" t="s">
        <v>132</v>
      </c>
      <c r="D42" s="46" t="s">
        <v>160</v>
      </c>
      <c r="E42" s="86">
        <v>4400</v>
      </c>
      <c r="F42" s="155">
        <v>3740</v>
      </c>
      <c r="G42" s="155">
        <v>271.5</v>
      </c>
      <c r="H42" s="49">
        <v>49.5</v>
      </c>
      <c r="I42" s="49">
        <v>339</v>
      </c>
      <c r="J42" s="52">
        <v>0</v>
      </c>
    </row>
    <row r="43" spans="1:11" ht="15.75" thickBot="1" x14ac:dyDescent="0.3">
      <c r="A43" s="117" t="s">
        <v>157</v>
      </c>
      <c r="B43" s="57">
        <v>4</v>
      </c>
      <c r="C43" s="58">
        <v>1</v>
      </c>
      <c r="D43" s="58" t="s">
        <v>141</v>
      </c>
      <c r="E43" s="59">
        <v>0</v>
      </c>
      <c r="F43" s="92">
        <v>0</v>
      </c>
      <c r="G43" s="92">
        <v>0</v>
      </c>
      <c r="H43" s="96">
        <v>0</v>
      </c>
      <c r="I43" s="96">
        <v>0</v>
      </c>
      <c r="J43" s="61">
        <v>0</v>
      </c>
    </row>
    <row r="44" spans="1:11" x14ac:dyDescent="0.25">
      <c r="A44" s="285" t="s">
        <v>166</v>
      </c>
      <c r="B44" s="286"/>
      <c r="C44" s="286"/>
      <c r="D44" s="286"/>
      <c r="E44" s="286"/>
      <c r="F44" s="286"/>
      <c r="G44" s="286"/>
      <c r="H44" s="286"/>
      <c r="I44" s="286"/>
      <c r="J44" s="287"/>
    </row>
    <row r="45" spans="1:11" ht="15" customHeight="1" x14ac:dyDescent="0.25">
      <c r="A45" s="295" t="s">
        <v>153</v>
      </c>
      <c r="B45" s="291"/>
      <c r="C45" s="292"/>
      <c r="D45" s="293"/>
      <c r="E45" s="291" t="s">
        <v>235</v>
      </c>
      <c r="F45" s="292"/>
      <c r="G45" s="292"/>
      <c r="H45" s="292"/>
      <c r="I45" s="294"/>
      <c r="J45" s="295" t="s">
        <v>154</v>
      </c>
    </row>
    <row r="46" spans="1:11" ht="15" customHeight="1" x14ac:dyDescent="0.25">
      <c r="A46" s="296"/>
      <c r="B46" s="298" t="s">
        <v>20</v>
      </c>
      <c r="C46" s="301" t="s">
        <v>175</v>
      </c>
      <c r="D46" s="298" t="s">
        <v>177</v>
      </c>
      <c r="E46" s="304" t="s">
        <v>107</v>
      </c>
      <c r="F46" s="307" t="s">
        <v>108</v>
      </c>
      <c r="G46" s="308"/>
      <c r="H46" s="307" t="s">
        <v>110</v>
      </c>
      <c r="I46" s="311"/>
      <c r="J46" s="296"/>
    </row>
    <row r="47" spans="1:11" x14ac:dyDescent="0.25">
      <c r="A47" s="296"/>
      <c r="B47" s="299"/>
      <c r="C47" s="302"/>
      <c r="D47" s="299"/>
      <c r="E47" s="305"/>
      <c r="F47" s="309"/>
      <c r="G47" s="310"/>
      <c r="H47" s="309"/>
      <c r="I47" s="312"/>
      <c r="J47" s="296"/>
    </row>
    <row r="48" spans="1:11" ht="27.75" thickBot="1" x14ac:dyDescent="0.3">
      <c r="A48" s="297"/>
      <c r="B48" s="300"/>
      <c r="C48" s="303"/>
      <c r="D48" s="300"/>
      <c r="E48" s="306"/>
      <c r="F48" s="111" t="s">
        <v>245</v>
      </c>
      <c r="G48" s="112" t="s">
        <v>170</v>
      </c>
      <c r="H48" s="113" t="s">
        <v>171</v>
      </c>
      <c r="I48" s="114" t="s">
        <v>172</v>
      </c>
      <c r="J48" s="297"/>
    </row>
    <row r="49" spans="1:10" ht="15.75" thickBot="1" x14ac:dyDescent="0.3">
      <c r="A49" s="115" t="s">
        <v>3</v>
      </c>
      <c r="B49" s="66">
        <v>4</v>
      </c>
      <c r="C49" s="47" t="s">
        <v>16</v>
      </c>
      <c r="D49" s="66" t="s">
        <v>28</v>
      </c>
      <c r="E49" s="86">
        <v>16605</v>
      </c>
      <c r="F49" s="97">
        <v>15774.75</v>
      </c>
      <c r="G49" s="87">
        <v>0</v>
      </c>
      <c r="H49" s="87">
        <v>830.25</v>
      </c>
      <c r="I49" s="88">
        <v>0</v>
      </c>
      <c r="J49" s="52">
        <v>0</v>
      </c>
    </row>
    <row r="50" spans="1:10" ht="15.75" thickBot="1" x14ac:dyDescent="0.3">
      <c r="A50" s="323" t="s">
        <v>4</v>
      </c>
      <c r="B50" s="325">
        <v>6</v>
      </c>
      <c r="C50" s="327" t="s">
        <v>158</v>
      </c>
      <c r="D50" s="53" t="s">
        <v>17</v>
      </c>
      <c r="E50" s="86">
        <v>8273.56</v>
      </c>
      <c r="F50" s="98">
        <v>3994.5</v>
      </c>
      <c r="G50" s="98">
        <v>1331.5</v>
      </c>
      <c r="H50" s="87">
        <v>0</v>
      </c>
      <c r="I50" s="87">
        <v>2947.56</v>
      </c>
      <c r="J50" s="52">
        <v>0</v>
      </c>
    </row>
    <row r="51" spans="1:10" ht="15.75" thickBot="1" x14ac:dyDescent="0.3">
      <c r="A51" s="324"/>
      <c r="B51" s="326"/>
      <c r="C51" s="328"/>
      <c r="D51" s="66" t="s">
        <v>159</v>
      </c>
      <c r="E51" s="86">
        <v>0</v>
      </c>
      <c r="F51" s="97">
        <v>0</v>
      </c>
      <c r="G51" s="97">
        <v>0</v>
      </c>
      <c r="H51" s="87">
        <v>0</v>
      </c>
      <c r="I51" s="87">
        <v>0</v>
      </c>
      <c r="J51" s="52">
        <v>0</v>
      </c>
    </row>
    <row r="52" spans="1:10" ht="15.75" thickBot="1" x14ac:dyDescent="0.3">
      <c r="A52" s="116" t="s">
        <v>156</v>
      </c>
      <c r="B52" s="89">
        <v>2</v>
      </c>
      <c r="C52" s="46" t="s">
        <v>132</v>
      </c>
      <c r="D52" s="66" t="s">
        <v>160</v>
      </c>
      <c r="E52" s="86">
        <v>3625</v>
      </c>
      <c r="F52" s="152">
        <v>3081.25</v>
      </c>
      <c r="G52" s="153">
        <v>215.75</v>
      </c>
      <c r="H52" s="49">
        <v>44.75</v>
      </c>
      <c r="I52" s="49">
        <v>283.25</v>
      </c>
      <c r="J52" s="52">
        <v>0</v>
      </c>
    </row>
    <row r="53" spans="1:10" ht="15.75" thickBot="1" x14ac:dyDescent="0.3">
      <c r="A53" s="117" t="s">
        <v>157</v>
      </c>
      <c r="B53" s="57">
        <v>4</v>
      </c>
      <c r="C53" s="58">
        <v>1</v>
      </c>
      <c r="D53" s="90" t="s">
        <v>141</v>
      </c>
      <c r="E53" s="59">
        <v>947.06</v>
      </c>
      <c r="F53" s="154">
        <v>805</v>
      </c>
      <c r="G53" s="77">
        <v>0</v>
      </c>
      <c r="H53" s="76">
        <v>0</v>
      </c>
      <c r="I53" s="76">
        <v>142.06</v>
      </c>
      <c r="J53" s="61">
        <v>0</v>
      </c>
    </row>
    <row r="54" spans="1:10" x14ac:dyDescent="0.25">
      <c r="A54" s="285" t="s">
        <v>167</v>
      </c>
      <c r="B54" s="286"/>
      <c r="C54" s="286"/>
      <c r="D54" s="286"/>
      <c r="E54" s="286"/>
      <c r="F54" s="286"/>
      <c r="G54" s="286"/>
      <c r="H54" s="286"/>
      <c r="I54" s="286"/>
      <c r="J54" s="287"/>
    </row>
    <row r="55" spans="1:10" ht="15" customHeight="1" x14ac:dyDescent="0.25">
      <c r="A55" s="295" t="s">
        <v>153</v>
      </c>
      <c r="B55" s="291"/>
      <c r="C55" s="292"/>
      <c r="D55" s="293"/>
      <c r="E55" s="291" t="s">
        <v>235</v>
      </c>
      <c r="F55" s="292"/>
      <c r="G55" s="292"/>
      <c r="H55" s="292"/>
      <c r="I55" s="294"/>
      <c r="J55" s="295" t="s">
        <v>154</v>
      </c>
    </row>
    <row r="56" spans="1:10" ht="15" customHeight="1" x14ac:dyDescent="0.25">
      <c r="A56" s="296"/>
      <c r="B56" s="298" t="s">
        <v>20</v>
      </c>
      <c r="C56" s="301" t="s">
        <v>176</v>
      </c>
      <c r="D56" s="298" t="s">
        <v>177</v>
      </c>
      <c r="E56" s="304" t="s">
        <v>107</v>
      </c>
      <c r="F56" s="307" t="s">
        <v>108</v>
      </c>
      <c r="G56" s="308"/>
      <c r="H56" s="307" t="s">
        <v>110</v>
      </c>
      <c r="I56" s="311"/>
      <c r="J56" s="296"/>
    </row>
    <row r="57" spans="1:10" x14ac:dyDescent="0.25">
      <c r="A57" s="296"/>
      <c r="B57" s="299"/>
      <c r="C57" s="302"/>
      <c r="D57" s="299"/>
      <c r="E57" s="305"/>
      <c r="F57" s="309"/>
      <c r="G57" s="310"/>
      <c r="H57" s="309"/>
      <c r="I57" s="312"/>
      <c r="J57" s="296"/>
    </row>
    <row r="58" spans="1:10" ht="27.75" thickBot="1" x14ac:dyDescent="0.3">
      <c r="A58" s="297"/>
      <c r="B58" s="300"/>
      <c r="C58" s="303"/>
      <c r="D58" s="300"/>
      <c r="E58" s="306"/>
      <c r="F58" s="111" t="s">
        <v>245</v>
      </c>
      <c r="G58" s="112" t="s">
        <v>170</v>
      </c>
      <c r="H58" s="113" t="s">
        <v>171</v>
      </c>
      <c r="I58" s="114" t="s">
        <v>172</v>
      </c>
      <c r="J58" s="297"/>
    </row>
    <row r="59" spans="1:10" ht="15.75" thickBot="1" x14ac:dyDescent="0.3">
      <c r="A59" s="120" t="s">
        <v>3</v>
      </c>
      <c r="B59" s="46">
        <v>4</v>
      </c>
      <c r="C59" s="99" t="s">
        <v>16</v>
      </c>
      <c r="D59" s="100" t="s">
        <v>28</v>
      </c>
      <c r="E59" s="86">
        <v>11313</v>
      </c>
      <c r="F59" s="97">
        <v>10747.35</v>
      </c>
      <c r="G59" s="87">
        <v>0</v>
      </c>
      <c r="H59" s="97">
        <v>565.65</v>
      </c>
      <c r="I59" s="87">
        <v>0</v>
      </c>
      <c r="J59" s="52">
        <v>0</v>
      </c>
    </row>
    <row r="60" spans="1:10" ht="15.75" thickBot="1" x14ac:dyDescent="0.3">
      <c r="A60" s="323" t="s">
        <v>4</v>
      </c>
      <c r="B60" s="355">
        <v>6</v>
      </c>
      <c r="C60" s="356" t="s">
        <v>158</v>
      </c>
      <c r="D60" s="53" t="s">
        <v>17</v>
      </c>
      <c r="E60" s="86">
        <v>13675.33</v>
      </c>
      <c r="F60" s="97">
        <v>5759.1</v>
      </c>
      <c r="G60" s="87">
        <v>1919.7</v>
      </c>
      <c r="H60" s="97">
        <v>0</v>
      </c>
      <c r="I60" s="84">
        <v>5996.5300000000007</v>
      </c>
      <c r="J60" s="37">
        <v>0</v>
      </c>
    </row>
    <row r="61" spans="1:10" ht="15.75" thickBot="1" x14ac:dyDescent="0.3">
      <c r="A61" s="324"/>
      <c r="B61" s="355"/>
      <c r="C61" s="357"/>
      <c r="D61" s="46" t="s">
        <v>159</v>
      </c>
      <c r="E61" s="101">
        <v>0</v>
      </c>
      <c r="F61" s="102">
        <v>0</v>
      </c>
      <c r="G61" s="102">
        <v>0</v>
      </c>
      <c r="H61" s="102">
        <v>0</v>
      </c>
      <c r="I61" s="87">
        <v>0</v>
      </c>
      <c r="J61" s="52">
        <v>0</v>
      </c>
    </row>
    <row r="62" spans="1:10" ht="15.75" thickBot="1" x14ac:dyDescent="0.3">
      <c r="A62" s="116" t="s">
        <v>156</v>
      </c>
      <c r="B62" s="103">
        <v>2</v>
      </c>
      <c r="C62" s="66" t="s">
        <v>132</v>
      </c>
      <c r="D62" s="46" t="s">
        <v>160</v>
      </c>
      <c r="E62" s="147">
        <v>3200</v>
      </c>
      <c r="F62" s="148">
        <v>2720</v>
      </c>
      <c r="G62" s="149">
        <v>263</v>
      </c>
      <c r="H62" s="150">
        <v>49</v>
      </c>
      <c r="I62" s="49">
        <v>168</v>
      </c>
      <c r="J62" s="52">
        <v>0</v>
      </c>
    </row>
    <row r="63" spans="1:10" ht="15.75" thickBot="1" x14ac:dyDescent="0.3">
      <c r="A63" s="117" t="s">
        <v>157</v>
      </c>
      <c r="B63" s="57">
        <v>4</v>
      </c>
      <c r="C63" s="90">
        <v>1</v>
      </c>
      <c r="D63" s="58" t="s">
        <v>141</v>
      </c>
      <c r="E63" s="151">
        <v>1894.1179999999999</v>
      </c>
      <c r="F63" s="60">
        <v>1610</v>
      </c>
      <c r="G63" s="77">
        <v>0</v>
      </c>
      <c r="H63" s="76">
        <v>0</v>
      </c>
      <c r="I63" s="76">
        <v>284.11799999999999</v>
      </c>
      <c r="J63" s="61">
        <v>0</v>
      </c>
    </row>
    <row r="64" spans="1:10" x14ac:dyDescent="0.25">
      <c r="A64" s="285" t="s">
        <v>168</v>
      </c>
      <c r="B64" s="286"/>
      <c r="C64" s="286"/>
      <c r="D64" s="286"/>
      <c r="E64" s="286"/>
      <c r="F64" s="286"/>
      <c r="G64" s="286"/>
      <c r="H64" s="286"/>
      <c r="I64" s="286"/>
      <c r="J64" s="287"/>
    </row>
    <row r="65" spans="1:11" ht="15" customHeight="1" x14ac:dyDescent="0.25">
      <c r="A65" s="295" t="s">
        <v>15</v>
      </c>
      <c r="B65" s="291"/>
      <c r="C65" s="292"/>
      <c r="D65" s="293"/>
      <c r="E65" s="291" t="s">
        <v>235</v>
      </c>
      <c r="F65" s="292"/>
      <c r="G65" s="292"/>
      <c r="H65" s="292"/>
      <c r="I65" s="294"/>
      <c r="J65" s="295" t="s">
        <v>154</v>
      </c>
    </row>
    <row r="66" spans="1:11" ht="15" customHeight="1" x14ac:dyDescent="0.25">
      <c r="A66" s="296"/>
      <c r="B66" s="298" t="s">
        <v>20</v>
      </c>
      <c r="C66" s="301" t="s">
        <v>175</v>
      </c>
      <c r="D66" s="298" t="s">
        <v>177</v>
      </c>
      <c r="E66" s="304" t="s">
        <v>107</v>
      </c>
      <c r="F66" s="307" t="s">
        <v>108</v>
      </c>
      <c r="G66" s="308"/>
      <c r="H66" s="307" t="s">
        <v>110</v>
      </c>
      <c r="I66" s="311"/>
      <c r="J66" s="296"/>
    </row>
    <row r="67" spans="1:11" x14ac:dyDescent="0.25">
      <c r="A67" s="296"/>
      <c r="B67" s="299"/>
      <c r="C67" s="302"/>
      <c r="D67" s="299"/>
      <c r="E67" s="305"/>
      <c r="F67" s="309"/>
      <c r="G67" s="310"/>
      <c r="H67" s="309"/>
      <c r="I67" s="312"/>
      <c r="J67" s="296"/>
    </row>
    <row r="68" spans="1:11" ht="27.75" thickBot="1" x14ac:dyDescent="0.3">
      <c r="A68" s="297"/>
      <c r="B68" s="300"/>
      <c r="C68" s="303"/>
      <c r="D68" s="300"/>
      <c r="E68" s="306"/>
      <c r="F68" s="111" t="s">
        <v>245</v>
      </c>
      <c r="G68" s="112" t="s">
        <v>170</v>
      </c>
      <c r="H68" s="113" t="s">
        <v>171</v>
      </c>
      <c r="I68" s="114" t="s">
        <v>172</v>
      </c>
      <c r="J68" s="297"/>
    </row>
    <row r="69" spans="1:11" ht="15.75" thickBot="1" x14ac:dyDescent="0.3">
      <c r="A69" s="115" t="s">
        <v>3</v>
      </c>
      <c r="B69" s="104">
        <v>4</v>
      </c>
      <c r="C69" s="47" t="s">
        <v>16</v>
      </c>
      <c r="D69" s="100" t="s">
        <v>28</v>
      </c>
      <c r="E69" s="86">
        <v>11543</v>
      </c>
      <c r="F69" s="97">
        <v>10965.849999999999</v>
      </c>
      <c r="G69" s="87">
        <v>0</v>
      </c>
      <c r="H69" s="97">
        <v>577.15000000000009</v>
      </c>
      <c r="I69" s="87">
        <v>0</v>
      </c>
      <c r="J69" s="52">
        <v>0</v>
      </c>
    </row>
    <row r="70" spans="1:11" ht="15.75" thickBot="1" x14ac:dyDescent="0.3">
      <c r="A70" s="323" t="s">
        <v>4</v>
      </c>
      <c r="B70" s="325">
        <v>6</v>
      </c>
      <c r="C70" s="327" t="s">
        <v>158</v>
      </c>
      <c r="D70" s="53" t="s">
        <v>17</v>
      </c>
      <c r="E70" s="86">
        <v>5029.22</v>
      </c>
      <c r="F70" s="97">
        <v>2205</v>
      </c>
      <c r="G70" s="87">
        <v>735</v>
      </c>
      <c r="H70" s="97">
        <v>0</v>
      </c>
      <c r="I70" s="87">
        <v>2089.2199999999998</v>
      </c>
      <c r="J70" s="52">
        <v>0</v>
      </c>
    </row>
    <row r="71" spans="1:11" ht="15.75" thickBot="1" x14ac:dyDescent="0.3">
      <c r="A71" s="324"/>
      <c r="B71" s="326"/>
      <c r="C71" s="328"/>
      <c r="D71" s="53" t="s">
        <v>159</v>
      </c>
      <c r="E71" s="101">
        <v>0</v>
      </c>
      <c r="F71" s="102">
        <v>0</v>
      </c>
      <c r="G71" s="102">
        <v>0</v>
      </c>
      <c r="H71" s="102">
        <v>0</v>
      </c>
      <c r="I71" s="102">
        <v>0</v>
      </c>
      <c r="J71" s="102">
        <v>0</v>
      </c>
    </row>
    <row r="72" spans="1:11" ht="15.75" thickBot="1" x14ac:dyDescent="0.3">
      <c r="A72" s="119" t="s">
        <v>156</v>
      </c>
      <c r="B72" s="54">
        <v>2</v>
      </c>
      <c r="C72" s="79" t="s">
        <v>132</v>
      </c>
      <c r="D72" s="53" t="s">
        <v>160</v>
      </c>
      <c r="E72" s="143">
        <v>2400</v>
      </c>
      <c r="F72" s="144">
        <v>2040</v>
      </c>
      <c r="G72" s="144">
        <v>194.5</v>
      </c>
      <c r="H72" s="145">
        <v>38.5</v>
      </c>
      <c r="I72" s="146">
        <v>127</v>
      </c>
      <c r="J72" s="105">
        <v>0</v>
      </c>
    </row>
    <row r="73" spans="1:11" ht="15.75" thickBot="1" x14ac:dyDescent="0.3">
      <c r="A73" s="117" t="s">
        <v>157</v>
      </c>
      <c r="B73" s="57">
        <v>4</v>
      </c>
      <c r="C73" s="58">
        <v>1</v>
      </c>
      <c r="D73" s="58" t="s">
        <v>141</v>
      </c>
      <c r="E73" s="59">
        <v>1894.12</v>
      </c>
      <c r="F73" s="60">
        <v>1610</v>
      </c>
      <c r="G73" s="60">
        <v>0</v>
      </c>
      <c r="H73" s="76">
        <v>0</v>
      </c>
      <c r="I73" s="76">
        <v>284.12</v>
      </c>
      <c r="J73" s="61">
        <v>0</v>
      </c>
    </row>
    <row r="74" spans="1:11" x14ac:dyDescent="0.25">
      <c r="A74" s="285" t="s">
        <v>169</v>
      </c>
      <c r="B74" s="286"/>
      <c r="C74" s="286"/>
      <c r="D74" s="286"/>
      <c r="E74" s="286"/>
      <c r="F74" s="286"/>
      <c r="G74" s="286"/>
      <c r="H74" s="286"/>
      <c r="I74" s="286"/>
      <c r="J74" s="287"/>
    </row>
    <row r="75" spans="1:11" ht="15" customHeight="1" x14ac:dyDescent="0.25">
      <c r="A75" s="288" t="s">
        <v>153</v>
      </c>
      <c r="B75" s="291"/>
      <c r="C75" s="292"/>
      <c r="D75" s="293"/>
      <c r="E75" s="291" t="s">
        <v>235</v>
      </c>
      <c r="F75" s="292"/>
      <c r="G75" s="292"/>
      <c r="H75" s="292"/>
      <c r="I75" s="294"/>
      <c r="J75" s="295" t="s">
        <v>154</v>
      </c>
    </row>
    <row r="76" spans="1:11" ht="15" customHeight="1" x14ac:dyDescent="0.25">
      <c r="A76" s="289"/>
      <c r="B76" s="298" t="s">
        <v>173</v>
      </c>
      <c r="C76" s="301" t="s">
        <v>175</v>
      </c>
      <c r="D76" s="298" t="s">
        <v>177</v>
      </c>
      <c r="E76" s="304" t="s">
        <v>107</v>
      </c>
      <c r="F76" s="307" t="s">
        <v>108</v>
      </c>
      <c r="G76" s="308"/>
      <c r="H76" s="307" t="s">
        <v>110</v>
      </c>
      <c r="I76" s="311"/>
      <c r="J76" s="296"/>
    </row>
    <row r="77" spans="1:11" x14ac:dyDescent="0.25">
      <c r="A77" s="289"/>
      <c r="B77" s="299"/>
      <c r="C77" s="302"/>
      <c r="D77" s="299"/>
      <c r="E77" s="305"/>
      <c r="F77" s="309"/>
      <c r="G77" s="310"/>
      <c r="H77" s="309"/>
      <c r="I77" s="312"/>
      <c r="J77" s="296"/>
      <c r="K77" s="28"/>
    </row>
    <row r="78" spans="1:11" ht="27.75" thickBot="1" x14ac:dyDescent="0.3">
      <c r="A78" s="290"/>
      <c r="B78" s="300"/>
      <c r="C78" s="303"/>
      <c r="D78" s="300"/>
      <c r="E78" s="306"/>
      <c r="F78" s="111" t="s">
        <v>248</v>
      </c>
      <c r="G78" s="112" t="s">
        <v>170</v>
      </c>
      <c r="H78" s="113" t="s">
        <v>171</v>
      </c>
      <c r="I78" s="114" t="s">
        <v>172</v>
      </c>
      <c r="J78" s="297"/>
    </row>
    <row r="79" spans="1:11" ht="15.75" thickBot="1" x14ac:dyDescent="0.3">
      <c r="A79" s="115" t="s">
        <v>3</v>
      </c>
      <c r="B79" s="53">
        <v>4</v>
      </c>
      <c r="C79" s="78" t="s">
        <v>16</v>
      </c>
      <c r="D79" s="53" t="s">
        <v>28</v>
      </c>
      <c r="E79" s="82">
        <v>11774</v>
      </c>
      <c r="F79" s="85">
        <v>11185.300000000001</v>
      </c>
      <c r="G79" s="84">
        <v>0</v>
      </c>
      <c r="H79" s="84">
        <v>588.70000000000005</v>
      </c>
      <c r="I79" s="84">
        <v>0</v>
      </c>
      <c r="J79" s="37">
        <v>0</v>
      </c>
    </row>
    <row r="80" spans="1:11" ht="15.75" thickBot="1" x14ac:dyDescent="0.3">
      <c r="A80" s="323" t="s">
        <v>4</v>
      </c>
      <c r="B80" s="325">
        <v>6</v>
      </c>
      <c r="C80" s="327" t="s">
        <v>158</v>
      </c>
      <c r="D80" s="53" t="s">
        <v>17</v>
      </c>
      <c r="E80" s="67">
        <v>2872.89</v>
      </c>
      <c r="F80" s="84">
        <v>1098.75</v>
      </c>
      <c r="G80" s="85">
        <v>366.25</v>
      </c>
      <c r="H80" s="84">
        <v>0</v>
      </c>
      <c r="I80" s="84">
        <v>1407.8899999999999</v>
      </c>
      <c r="J80" s="37">
        <v>0</v>
      </c>
    </row>
    <row r="81" spans="1:12" ht="15.75" thickBot="1" x14ac:dyDescent="0.3">
      <c r="A81" s="324"/>
      <c r="B81" s="326"/>
      <c r="C81" s="328"/>
      <c r="D81" s="53" t="s">
        <v>159</v>
      </c>
      <c r="E81" s="67">
        <v>1037.77</v>
      </c>
      <c r="F81" s="84">
        <v>700.5</v>
      </c>
      <c r="G81" s="85">
        <v>233.5</v>
      </c>
      <c r="H81" s="84">
        <v>0</v>
      </c>
      <c r="I81" s="84">
        <v>103.77</v>
      </c>
      <c r="J81" s="37">
        <v>0</v>
      </c>
    </row>
    <row r="82" spans="1:12" ht="15.75" thickBot="1" x14ac:dyDescent="0.3">
      <c r="A82" s="119" t="s">
        <v>156</v>
      </c>
      <c r="B82" s="54">
        <v>2</v>
      </c>
      <c r="C82" s="53" t="s">
        <v>132</v>
      </c>
      <c r="D82" s="53" t="s">
        <v>160</v>
      </c>
      <c r="E82" s="82">
        <v>1830</v>
      </c>
      <c r="F82" s="56">
        <v>1555.5</v>
      </c>
      <c r="G82" s="56">
        <v>162.15</v>
      </c>
      <c r="H82" s="36">
        <v>12.45</v>
      </c>
      <c r="I82" s="36">
        <v>99.9</v>
      </c>
      <c r="J82" s="37">
        <v>0</v>
      </c>
    </row>
    <row r="83" spans="1:12" ht="15.75" thickBot="1" x14ac:dyDescent="0.3">
      <c r="A83" s="117" t="s">
        <v>157</v>
      </c>
      <c r="B83" s="57">
        <v>4</v>
      </c>
      <c r="C83" s="58">
        <v>1</v>
      </c>
      <c r="D83" s="58" t="s">
        <v>141</v>
      </c>
      <c r="E83" s="59">
        <v>1897.65</v>
      </c>
      <c r="F83" s="60">
        <v>1613</v>
      </c>
      <c r="G83" s="60">
        <v>0</v>
      </c>
      <c r="H83" s="142">
        <v>0</v>
      </c>
      <c r="I83" s="76">
        <v>284.64999999999998</v>
      </c>
      <c r="J83" s="61">
        <v>0</v>
      </c>
    </row>
    <row r="84" spans="1:12" ht="15.75" thickBot="1" x14ac:dyDescent="0.3">
      <c r="A84" s="358" t="s">
        <v>236</v>
      </c>
      <c r="B84" s="359"/>
      <c r="C84" s="359"/>
      <c r="D84" s="359"/>
      <c r="E84" s="359"/>
      <c r="F84" s="359"/>
      <c r="G84" s="359"/>
      <c r="H84" s="359"/>
      <c r="I84" s="359"/>
      <c r="J84" s="360"/>
      <c r="L84" s="2"/>
    </row>
    <row r="85" spans="1:12" ht="15" customHeight="1" x14ac:dyDescent="0.25">
      <c r="A85" s="282" t="s">
        <v>153</v>
      </c>
      <c r="B85" s="313"/>
      <c r="C85" s="314"/>
      <c r="D85" s="315"/>
      <c r="E85" s="313" t="s">
        <v>235</v>
      </c>
      <c r="F85" s="314"/>
      <c r="G85" s="314"/>
      <c r="H85" s="314"/>
      <c r="I85" s="316"/>
      <c r="J85" s="317" t="s">
        <v>154</v>
      </c>
    </row>
    <row r="86" spans="1:12" ht="15" customHeight="1" x14ac:dyDescent="0.25">
      <c r="A86" s="283"/>
      <c r="B86" s="298" t="s">
        <v>20</v>
      </c>
      <c r="C86" s="301" t="s">
        <v>21</v>
      </c>
      <c r="D86" s="298" t="s">
        <v>177</v>
      </c>
      <c r="E86" s="304" t="s">
        <v>107</v>
      </c>
      <c r="F86" s="307" t="s">
        <v>108</v>
      </c>
      <c r="G86" s="308"/>
      <c r="H86" s="307" t="s">
        <v>110</v>
      </c>
      <c r="I86" s="311"/>
      <c r="J86" s="318"/>
    </row>
    <row r="87" spans="1:12" x14ac:dyDescent="0.25">
      <c r="A87" s="283"/>
      <c r="B87" s="299"/>
      <c r="C87" s="302"/>
      <c r="D87" s="299"/>
      <c r="E87" s="305"/>
      <c r="F87" s="309"/>
      <c r="G87" s="310"/>
      <c r="H87" s="309"/>
      <c r="I87" s="312"/>
      <c r="J87" s="318"/>
    </row>
    <row r="88" spans="1:12" ht="27.75" thickBot="1" x14ac:dyDescent="0.3">
      <c r="A88" s="284"/>
      <c r="B88" s="320"/>
      <c r="C88" s="321"/>
      <c r="D88" s="320"/>
      <c r="E88" s="322"/>
      <c r="F88" s="121" t="s">
        <v>247</v>
      </c>
      <c r="G88" s="122" t="s">
        <v>170</v>
      </c>
      <c r="H88" s="123" t="s">
        <v>171</v>
      </c>
      <c r="I88" s="124" t="s">
        <v>172</v>
      </c>
      <c r="J88" s="319"/>
    </row>
    <row r="89" spans="1:12" ht="15.75" thickBot="1" x14ac:dyDescent="0.3">
      <c r="A89" s="115" t="s">
        <v>3</v>
      </c>
      <c r="B89" s="53">
        <v>4</v>
      </c>
      <c r="C89" s="62" t="s">
        <v>16</v>
      </c>
      <c r="D89" s="53" t="s">
        <v>28</v>
      </c>
      <c r="E89" s="67">
        <v>0</v>
      </c>
      <c r="F89" s="69">
        <v>0</v>
      </c>
      <c r="G89" s="69">
        <v>0</v>
      </c>
      <c r="H89" s="69">
        <v>0</v>
      </c>
      <c r="I89" s="69">
        <v>0</v>
      </c>
      <c r="J89" s="70">
        <v>0</v>
      </c>
    </row>
    <row r="90" spans="1:12" ht="15.75" thickBot="1" x14ac:dyDescent="0.3">
      <c r="A90" s="323" t="s">
        <v>4</v>
      </c>
      <c r="B90" s="325">
        <v>6</v>
      </c>
      <c r="C90" s="327" t="s">
        <v>158</v>
      </c>
      <c r="D90" s="53" t="s">
        <v>17</v>
      </c>
      <c r="E90" s="106">
        <v>0</v>
      </c>
      <c r="F90" s="107">
        <v>0</v>
      </c>
      <c r="G90" s="107">
        <v>0</v>
      </c>
      <c r="H90" s="107">
        <v>0</v>
      </c>
      <c r="I90" s="107">
        <v>0</v>
      </c>
      <c r="J90" s="108">
        <v>0</v>
      </c>
    </row>
    <row r="91" spans="1:12" ht="15.75" thickBot="1" x14ac:dyDescent="0.3">
      <c r="A91" s="324"/>
      <c r="B91" s="326"/>
      <c r="C91" s="328"/>
      <c r="D91" s="53" t="s">
        <v>159</v>
      </c>
      <c r="E91" s="106">
        <v>0</v>
      </c>
      <c r="F91" s="109">
        <v>0</v>
      </c>
      <c r="G91" s="107">
        <v>0</v>
      </c>
      <c r="H91" s="109">
        <v>0</v>
      </c>
      <c r="I91" s="107">
        <v>0</v>
      </c>
      <c r="J91" s="108">
        <v>0</v>
      </c>
    </row>
    <row r="92" spans="1:12" ht="15.75" thickBot="1" x14ac:dyDescent="0.3">
      <c r="A92" s="116" t="s">
        <v>156</v>
      </c>
      <c r="B92" s="54">
        <v>2</v>
      </c>
      <c r="C92" s="53" t="s">
        <v>132</v>
      </c>
      <c r="D92" s="53" t="s">
        <v>160</v>
      </c>
      <c r="E92" s="67">
        <v>400</v>
      </c>
      <c r="F92" s="137">
        <v>340</v>
      </c>
      <c r="G92" s="138">
        <v>30</v>
      </c>
      <c r="H92" s="137">
        <v>0</v>
      </c>
      <c r="I92" s="138">
        <v>30</v>
      </c>
      <c r="J92" s="70">
        <v>0</v>
      </c>
    </row>
    <row r="93" spans="1:12" ht="15.75" thickBot="1" x14ac:dyDescent="0.3">
      <c r="A93" s="118" t="s">
        <v>157</v>
      </c>
      <c r="B93" s="57">
        <v>4</v>
      </c>
      <c r="C93" s="58">
        <v>1</v>
      </c>
      <c r="D93" s="58" t="s">
        <v>141</v>
      </c>
      <c r="E93" s="139">
        <v>947.05</v>
      </c>
      <c r="F93" s="140">
        <v>805</v>
      </c>
      <c r="G93" s="141">
        <v>0</v>
      </c>
      <c r="H93" s="141">
        <v>0</v>
      </c>
      <c r="I93" s="141">
        <v>142.05000000000001</v>
      </c>
      <c r="J93" s="110">
        <v>0</v>
      </c>
    </row>
    <row r="94" spans="1:12" x14ac:dyDescent="0.25">
      <c r="E94" s="31"/>
      <c r="F94" s="7"/>
      <c r="G94" s="7"/>
      <c r="H94" s="7"/>
      <c r="I94" s="7"/>
      <c r="J94" s="7"/>
      <c r="L94" s="6"/>
    </row>
  </sheetData>
  <mergeCells count="128">
    <mergeCell ref="B15:D15"/>
    <mergeCell ref="A24:J24"/>
    <mergeCell ref="A25:A28"/>
    <mergeCell ref="F26:G27"/>
    <mergeCell ref="H26:I27"/>
    <mergeCell ref="E15:I15"/>
    <mergeCell ref="E45:I45"/>
    <mergeCell ref="J45:J48"/>
    <mergeCell ref="A90:A91"/>
    <mergeCell ref="B90:B91"/>
    <mergeCell ref="C90:C91"/>
    <mergeCell ref="A50:A51"/>
    <mergeCell ref="B50:B51"/>
    <mergeCell ref="C50:C51"/>
    <mergeCell ref="A60:A61"/>
    <mergeCell ref="B60:B61"/>
    <mergeCell ref="C60:C61"/>
    <mergeCell ref="A70:A71"/>
    <mergeCell ref="B70:B71"/>
    <mergeCell ref="C70:C71"/>
    <mergeCell ref="A84:J84"/>
    <mergeCell ref="A54:J54"/>
    <mergeCell ref="A55:A58"/>
    <mergeCell ref="J65:J68"/>
    <mergeCell ref="A3:J3"/>
    <mergeCell ref="A64:J64"/>
    <mergeCell ref="A1:C1"/>
    <mergeCell ref="A34:J34"/>
    <mergeCell ref="B36:B38"/>
    <mergeCell ref="C36:C38"/>
    <mergeCell ref="B25:D25"/>
    <mergeCell ref="E25:I25"/>
    <mergeCell ref="J25:J28"/>
    <mergeCell ref="B26:B28"/>
    <mergeCell ref="C26:C28"/>
    <mergeCell ref="D26:D28"/>
    <mergeCell ref="E26:E28"/>
    <mergeCell ref="A4:J4"/>
    <mergeCell ref="F36:G37"/>
    <mergeCell ref="H36:I37"/>
    <mergeCell ref="A44:J44"/>
    <mergeCell ref="A45:A48"/>
    <mergeCell ref="B45:D45"/>
    <mergeCell ref="A10:A11"/>
    <mergeCell ref="B10:B11"/>
    <mergeCell ref="C10:C11"/>
    <mergeCell ref="A30:A31"/>
    <mergeCell ref="A20:A21"/>
    <mergeCell ref="B46:B48"/>
    <mergeCell ref="C46:C48"/>
    <mergeCell ref="D46:D48"/>
    <mergeCell ref="E46:E48"/>
    <mergeCell ref="F46:G47"/>
    <mergeCell ref="H46:I47"/>
    <mergeCell ref="A35:A38"/>
    <mergeCell ref="B35:D35"/>
    <mergeCell ref="A40:A41"/>
    <mergeCell ref="B40:B41"/>
    <mergeCell ref="C40:C41"/>
    <mergeCell ref="D36:D38"/>
    <mergeCell ref="E36:E38"/>
    <mergeCell ref="E35:I35"/>
    <mergeCell ref="J35:J38"/>
    <mergeCell ref="A5:A8"/>
    <mergeCell ref="B5:D5"/>
    <mergeCell ref="E5:I5"/>
    <mergeCell ref="J5:J8"/>
    <mergeCell ref="B6:B8"/>
    <mergeCell ref="C6:C8"/>
    <mergeCell ref="D6:D8"/>
    <mergeCell ref="E6:E8"/>
    <mergeCell ref="F6:G7"/>
    <mergeCell ref="H6:I7"/>
    <mergeCell ref="A14:J14"/>
    <mergeCell ref="J15:J18"/>
    <mergeCell ref="B16:B18"/>
    <mergeCell ref="C16:C18"/>
    <mergeCell ref="D16:D18"/>
    <mergeCell ref="E16:E18"/>
    <mergeCell ref="F16:G17"/>
    <mergeCell ref="H16:I17"/>
    <mergeCell ref="B20:B21"/>
    <mergeCell ref="C20:C21"/>
    <mergeCell ref="B30:B31"/>
    <mergeCell ref="C30:C31"/>
    <mergeCell ref="A15:A18"/>
    <mergeCell ref="J55:J58"/>
    <mergeCell ref="B56:B58"/>
    <mergeCell ref="C56:C58"/>
    <mergeCell ref="D56:D58"/>
    <mergeCell ref="E56:E58"/>
    <mergeCell ref="F56:G57"/>
    <mergeCell ref="H56:I57"/>
    <mergeCell ref="A65:A68"/>
    <mergeCell ref="B65:D65"/>
    <mergeCell ref="E65:I65"/>
    <mergeCell ref="B66:B68"/>
    <mergeCell ref="C66:C68"/>
    <mergeCell ref="D66:D68"/>
    <mergeCell ref="E66:E68"/>
    <mergeCell ref="F66:G67"/>
    <mergeCell ref="H66:I67"/>
    <mergeCell ref="B55:D55"/>
    <mergeCell ref="E55:I55"/>
    <mergeCell ref="A85:A88"/>
    <mergeCell ref="A74:J74"/>
    <mergeCell ref="A75:A78"/>
    <mergeCell ref="B75:D75"/>
    <mergeCell ref="E75:I75"/>
    <mergeCell ref="J75:J78"/>
    <mergeCell ref="B76:B78"/>
    <mergeCell ref="C76:C78"/>
    <mergeCell ref="D76:D78"/>
    <mergeCell ref="E76:E78"/>
    <mergeCell ref="F76:G77"/>
    <mergeCell ref="H76:I77"/>
    <mergeCell ref="B85:D85"/>
    <mergeCell ref="E85:I85"/>
    <mergeCell ref="J85:J88"/>
    <mergeCell ref="B86:B88"/>
    <mergeCell ref="C86:C88"/>
    <mergeCell ref="D86:D88"/>
    <mergeCell ref="E86:E88"/>
    <mergeCell ref="F86:G87"/>
    <mergeCell ref="H86:I87"/>
    <mergeCell ref="A80:A81"/>
    <mergeCell ref="B80:B81"/>
    <mergeCell ref="C80:C81"/>
  </mergeCells>
  <pageMargins left="0.7" right="0.7" top="0.78740157499999996" bottom="0.78740157499999996" header="0.3" footer="0.3"/>
  <pageSetup paperSize="9" scale="98" orientation="landscape" r:id="rId1"/>
  <rowBreaks count="2" manualBreakCount="2">
    <brk id="23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05"/>
  <sheetViews>
    <sheetView view="pageBreakPreview" zoomScale="64" zoomScaleNormal="90" zoomScaleSheetLayoutView="64" workbookViewId="0">
      <selection activeCell="Q28" sqref="Q28"/>
    </sheetView>
  </sheetViews>
  <sheetFormatPr defaultRowHeight="15" x14ac:dyDescent="0.25"/>
  <cols>
    <col min="1" max="1" width="16.42578125" customWidth="1"/>
    <col min="2" max="2" width="23.5703125" customWidth="1"/>
    <col min="3" max="3" width="9.140625" style="45" customWidth="1"/>
    <col min="4" max="4" width="6.28515625" customWidth="1"/>
    <col min="5" max="5" width="8.85546875" customWidth="1"/>
    <col min="6" max="6" width="10.42578125" customWidth="1"/>
    <col min="7" max="7" width="12" customWidth="1"/>
    <col min="8" max="8" width="6.28515625" customWidth="1"/>
    <col min="9" max="9" width="19.7109375" customWidth="1"/>
    <col min="10" max="10" width="7.7109375" customWidth="1"/>
    <col min="11" max="11" width="10" customWidth="1"/>
    <col min="12" max="12" width="8.140625" customWidth="1"/>
    <col min="13" max="13" width="9.85546875" customWidth="1"/>
    <col min="14" max="14" width="9" customWidth="1"/>
    <col min="15" max="15" width="9.7109375" customWidth="1"/>
    <col min="16" max="16" width="7.5703125" customWidth="1"/>
    <col min="17" max="17" width="55.7109375" customWidth="1"/>
    <col min="18" max="19" width="6.42578125" customWidth="1"/>
    <col min="20" max="20" width="10" customWidth="1"/>
  </cols>
  <sheetData>
    <row r="2" spans="1:20" ht="15.75" thickBot="1" x14ac:dyDescent="0.3">
      <c r="A2" s="422" t="s">
        <v>155</v>
      </c>
      <c r="B2" s="423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3"/>
    </row>
    <row r="3" spans="1:20" ht="15.75" customHeight="1" thickBot="1" x14ac:dyDescent="0.3">
      <c r="A3" s="424" t="s">
        <v>18</v>
      </c>
      <c r="B3" s="441" t="s">
        <v>19</v>
      </c>
      <c r="C3" s="426" t="s">
        <v>27</v>
      </c>
      <c r="D3" s="428" t="s">
        <v>0</v>
      </c>
      <c r="E3" s="429"/>
      <c r="F3" s="429"/>
      <c r="G3" s="430"/>
      <c r="H3" s="428" t="s">
        <v>7</v>
      </c>
      <c r="I3" s="429"/>
      <c r="J3" s="429"/>
      <c r="K3" s="430"/>
      <c r="L3" s="438" t="s">
        <v>10</v>
      </c>
      <c r="M3" s="439"/>
      <c r="N3" s="439"/>
      <c r="O3" s="439"/>
      <c r="P3" s="440"/>
      <c r="Q3" s="436" t="s">
        <v>26</v>
      </c>
    </row>
    <row r="4" spans="1:20" ht="36.75" thickBot="1" x14ac:dyDescent="0.3">
      <c r="A4" s="425"/>
      <c r="B4" s="442"/>
      <c r="C4" s="427"/>
      <c r="D4" s="8" t="s">
        <v>1</v>
      </c>
      <c r="E4" s="8" t="s">
        <v>20</v>
      </c>
      <c r="F4" s="8" t="s">
        <v>21</v>
      </c>
      <c r="G4" s="8" t="s">
        <v>22</v>
      </c>
      <c r="H4" s="8" t="s">
        <v>8</v>
      </c>
      <c r="I4" s="9" t="s">
        <v>9</v>
      </c>
      <c r="J4" s="8" t="s">
        <v>23</v>
      </c>
      <c r="K4" s="10" t="s">
        <v>24</v>
      </c>
      <c r="L4" s="8" t="s">
        <v>11</v>
      </c>
      <c r="M4" s="9" t="s">
        <v>12</v>
      </c>
      <c r="N4" s="8" t="s">
        <v>13</v>
      </c>
      <c r="O4" s="10" t="s">
        <v>14</v>
      </c>
      <c r="P4" s="11" t="s">
        <v>25</v>
      </c>
      <c r="Q4" s="437"/>
    </row>
    <row r="5" spans="1:20" ht="218.25" customHeight="1" thickBot="1" x14ac:dyDescent="0.3">
      <c r="A5" s="417" t="s">
        <v>192</v>
      </c>
      <c r="B5" s="420" t="s">
        <v>413</v>
      </c>
      <c r="C5" s="371" t="s">
        <v>208</v>
      </c>
      <c r="D5" s="443" t="s">
        <v>2</v>
      </c>
      <c r="E5" s="444" t="s">
        <v>137</v>
      </c>
      <c r="F5" s="410" t="s">
        <v>16</v>
      </c>
      <c r="G5" s="375" t="s">
        <v>196</v>
      </c>
      <c r="H5" s="12">
        <v>10000</v>
      </c>
      <c r="I5" s="12" t="s">
        <v>30</v>
      </c>
      <c r="J5" s="12" t="s">
        <v>31</v>
      </c>
      <c r="K5" s="12" t="s">
        <v>32</v>
      </c>
      <c r="L5" s="12">
        <v>0</v>
      </c>
      <c r="M5" s="197" t="s">
        <v>379</v>
      </c>
      <c r="N5" s="12">
        <v>1</v>
      </c>
      <c r="O5" s="198" t="s">
        <v>380</v>
      </c>
      <c r="P5" s="12">
        <v>1</v>
      </c>
      <c r="Q5" s="33" t="s">
        <v>416</v>
      </c>
      <c r="T5" s="5"/>
    </row>
    <row r="6" spans="1:20" ht="156.75" customHeight="1" thickBot="1" x14ac:dyDescent="0.3">
      <c r="A6" s="418"/>
      <c r="B6" s="372"/>
      <c r="C6" s="372"/>
      <c r="D6" s="443"/>
      <c r="E6" s="444"/>
      <c r="F6" s="410"/>
      <c r="G6" s="375"/>
      <c r="H6" s="12">
        <v>10102</v>
      </c>
      <c r="I6" s="12" t="s">
        <v>142</v>
      </c>
      <c r="J6" s="12" t="s">
        <v>31</v>
      </c>
      <c r="K6" s="12" t="s">
        <v>32</v>
      </c>
      <c r="L6" s="12">
        <v>0</v>
      </c>
      <c r="M6" s="197" t="s">
        <v>379</v>
      </c>
      <c r="N6" s="12">
        <v>1</v>
      </c>
      <c r="O6" s="198" t="s">
        <v>380</v>
      </c>
      <c r="P6" s="12" t="s">
        <v>29</v>
      </c>
      <c r="Q6" s="13" t="s">
        <v>423</v>
      </c>
      <c r="T6" s="5"/>
    </row>
    <row r="7" spans="1:20" ht="211.5" customHeight="1" thickBot="1" x14ac:dyDescent="0.3">
      <c r="A7" s="418"/>
      <c r="B7" s="372"/>
      <c r="C7" s="372"/>
      <c r="D7" s="443"/>
      <c r="E7" s="444"/>
      <c r="F7" s="410"/>
      <c r="G7" s="375"/>
      <c r="H7" s="12">
        <v>10105</v>
      </c>
      <c r="I7" s="12" t="s">
        <v>34</v>
      </c>
      <c r="J7" s="12" t="s">
        <v>31</v>
      </c>
      <c r="K7" s="12" t="s">
        <v>32</v>
      </c>
      <c r="L7" s="12">
        <v>0</v>
      </c>
      <c r="M7" s="197" t="s">
        <v>379</v>
      </c>
      <c r="N7" s="12">
        <v>1</v>
      </c>
      <c r="O7" s="198" t="s">
        <v>380</v>
      </c>
      <c r="P7" s="12" t="s">
        <v>29</v>
      </c>
      <c r="Q7" s="41" t="s">
        <v>417</v>
      </c>
      <c r="T7" s="5"/>
    </row>
    <row r="8" spans="1:20" ht="111" customHeight="1" thickBot="1" x14ac:dyDescent="0.3">
      <c r="A8" s="418"/>
      <c r="B8" s="372"/>
      <c r="C8" s="372"/>
      <c r="D8" s="443"/>
      <c r="E8" s="444"/>
      <c r="F8" s="410"/>
      <c r="G8" s="375"/>
      <c r="H8" s="12">
        <v>10300</v>
      </c>
      <c r="I8" s="12" t="s">
        <v>143</v>
      </c>
      <c r="J8" s="12" t="s">
        <v>144</v>
      </c>
      <c r="K8" s="12" t="s">
        <v>32</v>
      </c>
      <c r="L8" s="12">
        <v>0</v>
      </c>
      <c r="M8" s="197" t="s">
        <v>379</v>
      </c>
      <c r="N8" s="16">
        <v>2787</v>
      </c>
      <c r="O8" s="198" t="s">
        <v>380</v>
      </c>
      <c r="P8" s="12" t="s">
        <v>29</v>
      </c>
      <c r="Q8" s="33" t="s">
        <v>418</v>
      </c>
      <c r="T8" s="5"/>
    </row>
    <row r="9" spans="1:20" ht="123.75" customHeight="1" thickBot="1" x14ac:dyDescent="0.3">
      <c r="A9" s="418"/>
      <c r="B9" s="372"/>
      <c r="C9" s="372"/>
      <c r="D9" s="443"/>
      <c r="E9" s="444"/>
      <c r="F9" s="410"/>
      <c r="G9" s="375"/>
      <c r="H9" s="12">
        <v>10400</v>
      </c>
      <c r="I9" s="12" t="s">
        <v>35</v>
      </c>
      <c r="J9" s="12" t="s">
        <v>36</v>
      </c>
      <c r="K9" s="12" t="s">
        <v>32</v>
      </c>
      <c r="L9" s="12">
        <v>0</v>
      </c>
      <c r="M9" s="197" t="s">
        <v>379</v>
      </c>
      <c r="N9" s="12">
        <v>3.8</v>
      </c>
      <c r="O9" s="198" t="s">
        <v>385</v>
      </c>
      <c r="P9" s="12" t="s">
        <v>29</v>
      </c>
      <c r="Q9" s="13" t="s">
        <v>422</v>
      </c>
      <c r="T9" s="5"/>
    </row>
    <row r="10" spans="1:20" ht="111.75" customHeight="1" thickBot="1" x14ac:dyDescent="0.3">
      <c r="A10" s="418"/>
      <c r="B10" s="372"/>
      <c r="C10" s="372"/>
      <c r="D10" s="443"/>
      <c r="E10" s="444"/>
      <c r="F10" s="410"/>
      <c r="G10" s="375"/>
      <c r="H10" s="12">
        <v>10403</v>
      </c>
      <c r="I10" s="12" t="s">
        <v>145</v>
      </c>
      <c r="J10" s="12" t="s">
        <v>36</v>
      </c>
      <c r="K10" s="12" t="s">
        <v>32</v>
      </c>
      <c r="L10" s="12">
        <v>0</v>
      </c>
      <c r="M10" s="197" t="s">
        <v>379</v>
      </c>
      <c r="N10" s="12">
        <v>1.3</v>
      </c>
      <c r="O10" s="198" t="s">
        <v>380</v>
      </c>
      <c r="P10" s="12" t="s">
        <v>29</v>
      </c>
      <c r="Q10" s="13" t="s">
        <v>419</v>
      </c>
      <c r="T10" s="5"/>
    </row>
    <row r="11" spans="1:20" ht="41.25" customHeight="1" thickBot="1" x14ac:dyDescent="0.3">
      <c r="A11" s="419"/>
      <c r="B11" s="373"/>
      <c r="C11" s="373"/>
      <c r="D11" s="443"/>
      <c r="E11" s="445"/>
      <c r="F11" s="411"/>
      <c r="G11" s="394"/>
      <c r="H11" s="12">
        <v>10411</v>
      </c>
      <c r="I11" s="12" t="s">
        <v>37</v>
      </c>
      <c r="J11" s="12" t="s">
        <v>38</v>
      </c>
      <c r="K11" s="12" t="s">
        <v>39</v>
      </c>
      <c r="L11" s="12">
        <v>28.5</v>
      </c>
      <c r="M11" s="197" t="s">
        <v>381</v>
      </c>
      <c r="N11" s="12">
        <v>22</v>
      </c>
      <c r="O11" s="197" t="s">
        <v>382</v>
      </c>
      <c r="P11" s="12" t="s">
        <v>29</v>
      </c>
      <c r="Q11" s="216" t="s">
        <v>201</v>
      </c>
      <c r="T11" s="5"/>
    </row>
    <row r="12" spans="1:20" ht="48.75" customHeight="1" thickBot="1" x14ac:dyDescent="0.3">
      <c r="A12" s="421" t="s">
        <v>193</v>
      </c>
      <c r="B12" s="453" t="s">
        <v>207</v>
      </c>
      <c r="C12" s="371" t="s">
        <v>212</v>
      </c>
      <c r="D12" s="431" t="s">
        <v>189</v>
      </c>
      <c r="E12" s="433">
        <v>2</v>
      </c>
      <c r="F12" s="435" t="s">
        <v>132</v>
      </c>
      <c r="G12" s="374" t="s">
        <v>195</v>
      </c>
      <c r="H12" s="135">
        <v>10212</v>
      </c>
      <c r="I12" s="15" t="s">
        <v>121</v>
      </c>
      <c r="J12" s="12" t="s">
        <v>120</v>
      </c>
      <c r="K12" s="12" t="s">
        <v>32</v>
      </c>
      <c r="L12" s="12">
        <v>0</v>
      </c>
      <c r="M12" s="197" t="s">
        <v>379</v>
      </c>
      <c r="N12" s="12">
        <v>0</v>
      </c>
      <c r="O12" s="196" t="s">
        <v>380</v>
      </c>
      <c r="P12" s="12" t="s">
        <v>29</v>
      </c>
      <c r="Q12" s="217" t="s">
        <v>274</v>
      </c>
      <c r="T12" s="5"/>
    </row>
    <row r="13" spans="1:20" ht="70.5" customHeight="1" thickBot="1" x14ac:dyDescent="0.3">
      <c r="A13" s="421"/>
      <c r="B13" s="454"/>
      <c r="C13" s="372"/>
      <c r="D13" s="432"/>
      <c r="E13" s="434">
        <v>2</v>
      </c>
      <c r="F13" s="410" t="s">
        <v>132</v>
      </c>
      <c r="G13" s="375" t="s">
        <v>131</v>
      </c>
      <c r="H13" s="135">
        <v>10213</v>
      </c>
      <c r="I13" s="15" t="s">
        <v>119</v>
      </c>
      <c r="J13" s="12" t="s">
        <v>120</v>
      </c>
      <c r="K13" s="12" t="s">
        <v>32</v>
      </c>
      <c r="L13" s="12">
        <v>0</v>
      </c>
      <c r="M13" s="197" t="s">
        <v>379</v>
      </c>
      <c r="N13" s="12">
        <v>1</v>
      </c>
      <c r="O13" s="196" t="s">
        <v>380</v>
      </c>
      <c r="P13" s="12" t="s">
        <v>29</v>
      </c>
      <c r="Q13" s="217" t="s">
        <v>420</v>
      </c>
      <c r="T13" s="5"/>
    </row>
    <row r="14" spans="1:20" ht="90.75" customHeight="1" thickBot="1" x14ac:dyDescent="0.3">
      <c r="A14" s="421"/>
      <c r="B14" s="454"/>
      <c r="C14" s="372"/>
      <c r="D14" s="432"/>
      <c r="E14" s="434"/>
      <c r="F14" s="410"/>
      <c r="G14" s="375"/>
      <c r="H14" s="12">
        <v>60000</v>
      </c>
      <c r="I14" s="15" t="s">
        <v>125</v>
      </c>
      <c r="J14" s="12" t="s">
        <v>45</v>
      </c>
      <c r="K14" s="12" t="s">
        <v>32</v>
      </c>
      <c r="L14" s="12">
        <v>0</v>
      </c>
      <c r="M14" s="197" t="s">
        <v>379</v>
      </c>
      <c r="N14" s="12">
        <v>2</v>
      </c>
      <c r="O14" s="196" t="s">
        <v>380</v>
      </c>
      <c r="P14" s="12" t="s">
        <v>29</v>
      </c>
      <c r="Q14" s="217" t="s">
        <v>421</v>
      </c>
      <c r="T14" s="5"/>
    </row>
    <row r="15" spans="1:20" ht="89.25" customHeight="1" thickBot="1" x14ac:dyDescent="0.3">
      <c r="A15" s="421"/>
      <c r="B15" s="454"/>
      <c r="C15" s="372"/>
      <c r="D15" s="432"/>
      <c r="E15" s="434"/>
      <c r="F15" s="410"/>
      <c r="G15" s="375"/>
      <c r="H15" s="135">
        <v>10211</v>
      </c>
      <c r="I15" s="15" t="s">
        <v>262</v>
      </c>
      <c r="J15" s="12" t="s">
        <v>120</v>
      </c>
      <c r="K15" s="12" t="s">
        <v>263</v>
      </c>
      <c r="L15" s="12">
        <v>0</v>
      </c>
      <c r="M15" s="197" t="s">
        <v>384</v>
      </c>
      <c r="N15" s="12">
        <v>1</v>
      </c>
      <c r="O15" s="196" t="s">
        <v>380</v>
      </c>
      <c r="P15" s="12" t="s">
        <v>29</v>
      </c>
      <c r="Q15" s="218" t="s">
        <v>275</v>
      </c>
      <c r="T15" s="5"/>
    </row>
    <row r="16" spans="1:20" ht="70.5" customHeight="1" thickBot="1" x14ac:dyDescent="0.3">
      <c r="A16" s="421"/>
      <c r="B16" s="454"/>
      <c r="C16" s="372"/>
      <c r="D16" s="432"/>
      <c r="E16" s="434"/>
      <c r="F16" s="410"/>
      <c r="G16" s="375"/>
      <c r="H16" s="220">
        <v>62600</v>
      </c>
      <c r="I16" s="15" t="s">
        <v>130</v>
      </c>
      <c r="J16" s="15" t="s">
        <v>48</v>
      </c>
      <c r="K16" s="15" t="s">
        <v>39</v>
      </c>
      <c r="L16" s="15">
        <v>0</v>
      </c>
      <c r="M16" s="197" t="s">
        <v>384</v>
      </c>
      <c r="N16" s="15">
        <v>2</v>
      </c>
      <c r="O16" s="196" t="s">
        <v>380</v>
      </c>
      <c r="P16" s="15" t="s">
        <v>29</v>
      </c>
      <c r="Q16" s="218" t="s">
        <v>276</v>
      </c>
      <c r="T16" s="5"/>
    </row>
    <row r="17" spans="1:20" ht="70.5" customHeight="1" thickBot="1" x14ac:dyDescent="0.3">
      <c r="A17" s="421"/>
      <c r="B17" s="455"/>
      <c r="C17" s="372"/>
      <c r="D17" s="432"/>
      <c r="E17" s="434"/>
      <c r="F17" s="410"/>
      <c r="G17" s="375"/>
      <c r="H17" s="220">
        <v>62800</v>
      </c>
      <c r="I17" s="15" t="s">
        <v>264</v>
      </c>
      <c r="J17" s="15" t="s">
        <v>48</v>
      </c>
      <c r="K17" s="15" t="s">
        <v>39</v>
      </c>
      <c r="L17" s="15">
        <v>0</v>
      </c>
      <c r="M17" s="197" t="s">
        <v>383</v>
      </c>
      <c r="N17" s="15">
        <v>2</v>
      </c>
      <c r="O17" s="196" t="s">
        <v>380</v>
      </c>
      <c r="P17" s="15" t="s">
        <v>29</v>
      </c>
      <c r="Q17" s="219" t="s">
        <v>265</v>
      </c>
      <c r="T17" s="5"/>
    </row>
    <row r="18" spans="1:20" ht="87" customHeight="1" thickBot="1" x14ac:dyDescent="0.3">
      <c r="A18" s="421" t="s">
        <v>193</v>
      </c>
      <c r="B18" s="371" t="s">
        <v>209</v>
      </c>
      <c r="C18" s="371"/>
      <c r="D18" s="431" t="str">
        <f>D12</f>
        <v>OP ZAM</v>
      </c>
      <c r="E18" s="385" t="s">
        <v>126</v>
      </c>
      <c r="F18" s="431" t="str">
        <f>F12</f>
        <v>2.3</v>
      </c>
      <c r="G18" s="385" t="s">
        <v>160</v>
      </c>
      <c r="H18" s="16">
        <v>60000</v>
      </c>
      <c r="I18" s="15" t="s">
        <v>125</v>
      </c>
      <c r="J18" s="12" t="s">
        <v>45</v>
      </c>
      <c r="K18" s="12" t="s">
        <v>32</v>
      </c>
      <c r="L18" s="12">
        <v>0</v>
      </c>
      <c r="M18" s="197" t="s">
        <v>379</v>
      </c>
      <c r="N18" s="15" t="s">
        <v>425</v>
      </c>
      <c r="O18" s="196" t="s">
        <v>380</v>
      </c>
      <c r="P18" s="12" t="s">
        <v>29</v>
      </c>
      <c r="Q18" s="217" t="s">
        <v>424</v>
      </c>
      <c r="T18" s="5"/>
    </row>
    <row r="19" spans="1:20" ht="48.75" customHeight="1" thickBot="1" x14ac:dyDescent="0.3">
      <c r="A19" s="421"/>
      <c r="B19" s="372"/>
      <c r="C19" s="372"/>
      <c r="D19" s="432"/>
      <c r="E19" s="452"/>
      <c r="F19" s="432"/>
      <c r="G19" s="452"/>
      <c r="H19" s="221">
        <v>50105</v>
      </c>
      <c r="I19" s="15" t="s">
        <v>266</v>
      </c>
      <c r="J19" s="15" t="s">
        <v>31</v>
      </c>
      <c r="K19" s="15" t="s">
        <v>32</v>
      </c>
      <c r="L19" s="15">
        <v>0</v>
      </c>
      <c r="M19" s="197" t="s">
        <v>379</v>
      </c>
      <c r="N19" s="15">
        <v>1</v>
      </c>
      <c r="O19" s="196" t="s">
        <v>380</v>
      </c>
      <c r="P19" s="15" t="s">
        <v>29</v>
      </c>
      <c r="Q19" s="217" t="s">
        <v>267</v>
      </c>
      <c r="T19" s="5"/>
    </row>
    <row r="20" spans="1:20" ht="48.75" customHeight="1" thickBot="1" x14ac:dyDescent="0.3">
      <c r="A20" s="421"/>
      <c r="B20" s="372"/>
      <c r="C20" s="372"/>
      <c r="D20" s="432"/>
      <c r="E20" s="452"/>
      <c r="F20" s="432"/>
      <c r="G20" s="452"/>
      <c r="H20" s="220">
        <v>62600</v>
      </c>
      <c r="I20" s="15" t="s">
        <v>130</v>
      </c>
      <c r="J20" s="15" t="s">
        <v>48</v>
      </c>
      <c r="K20" s="15" t="s">
        <v>39</v>
      </c>
      <c r="L20" s="15">
        <v>0</v>
      </c>
      <c r="M20" s="199" t="s">
        <v>383</v>
      </c>
      <c r="N20" s="15">
        <v>16</v>
      </c>
      <c r="O20" s="196" t="s">
        <v>380</v>
      </c>
      <c r="P20" s="15" t="s">
        <v>29</v>
      </c>
      <c r="Q20" s="217" t="s">
        <v>268</v>
      </c>
      <c r="T20" s="5"/>
    </row>
    <row r="21" spans="1:20" ht="81" customHeight="1" thickBot="1" x14ac:dyDescent="0.3">
      <c r="A21" s="421"/>
      <c r="B21" s="372"/>
      <c r="C21" s="372"/>
      <c r="D21" s="432"/>
      <c r="E21" s="452"/>
      <c r="F21" s="432"/>
      <c r="G21" s="452"/>
      <c r="H21" s="220">
        <v>62800</v>
      </c>
      <c r="I21" s="15" t="s">
        <v>264</v>
      </c>
      <c r="J21" s="15" t="s">
        <v>48</v>
      </c>
      <c r="K21" s="15" t="s">
        <v>39</v>
      </c>
      <c r="L21" s="15">
        <v>0</v>
      </c>
      <c r="M21" s="199" t="s">
        <v>386</v>
      </c>
      <c r="N21" s="15">
        <v>14</v>
      </c>
      <c r="O21" s="196" t="s">
        <v>385</v>
      </c>
      <c r="P21" s="15" t="s">
        <v>29</v>
      </c>
      <c r="Q21" s="217" t="s">
        <v>277</v>
      </c>
      <c r="T21" s="5"/>
    </row>
    <row r="22" spans="1:20" ht="48.75" customHeight="1" thickBot="1" x14ac:dyDescent="0.3">
      <c r="A22" s="421"/>
      <c r="B22" s="372"/>
      <c r="C22" s="372"/>
      <c r="D22" s="432"/>
      <c r="E22" s="452"/>
      <c r="F22" s="432"/>
      <c r="G22" s="452"/>
      <c r="H22" s="16">
        <v>62900</v>
      </c>
      <c r="I22" s="15" t="s">
        <v>123</v>
      </c>
      <c r="J22" s="12" t="s">
        <v>48</v>
      </c>
      <c r="K22" s="12" t="s">
        <v>39</v>
      </c>
      <c r="L22" s="12">
        <v>0</v>
      </c>
      <c r="M22" s="199" t="s">
        <v>386</v>
      </c>
      <c r="N22" s="15" t="s">
        <v>430</v>
      </c>
      <c r="O22" s="196" t="s">
        <v>387</v>
      </c>
      <c r="P22" s="12" t="s">
        <v>161</v>
      </c>
      <c r="Q22" s="217" t="s">
        <v>426</v>
      </c>
      <c r="T22" s="5"/>
    </row>
    <row r="23" spans="1:20" ht="48.75" customHeight="1" thickBot="1" x14ac:dyDescent="0.3">
      <c r="A23" s="421"/>
      <c r="B23" s="372"/>
      <c r="C23" s="372"/>
      <c r="D23" s="432"/>
      <c r="E23" s="452"/>
      <c r="F23" s="432"/>
      <c r="G23" s="452"/>
      <c r="H23" s="16">
        <v>63100</v>
      </c>
      <c r="I23" s="15" t="s">
        <v>124</v>
      </c>
      <c r="J23" s="12" t="s">
        <v>48</v>
      </c>
      <c r="K23" s="12" t="s">
        <v>39</v>
      </c>
      <c r="L23" s="12">
        <v>0</v>
      </c>
      <c r="M23" s="199" t="s">
        <v>386</v>
      </c>
      <c r="N23" s="222" t="s">
        <v>431</v>
      </c>
      <c r="O23" s="196" t="s">
        <v>387</v>
      </c>
      <c r="P23" s="12" t="s">
        <v>29</v>
      </c>
      <c r="Q23" s="217" t="s">
        <v>427</v>
      </c>
      <c r="T23" s="5"/>
    </row>
    <row r="24" spans="1:20" ht="48.75" customHeight="1" thickBot="1" x14ac:dyDescent="0.3">
      <c r="A24" s="421"/>
      <c r="B24" s="372"/>
      <c r="C24" s="372"/>
      <c r="D24" s="432"/>
      <c r="E24" s="452"/>
      <c r="F24" s="432"/>
      <c r="G24" s="452"/>
      <c r="H24" s="25">
        <v>62700</v>
      </c>
      <c r="I24" s="12" t="s">
        <v>122</v>
      </c>
      <c r="J24" s="12" t="s">
        <v>48</v>
      </c>
      <c r="K24" s="12" t="s">
        <v>39</v>
      </c>
      <c r="L24" s="12">
        <v>0</v>
      </c>
      <c r="M24" s="199" t="s">
        <v>386</v>
      </c>
      <c r="N24" s="222" t="s">
        <v>432</v>
      </c>
      <c r="O24" s="196" t="s">
        <v>387</v>
      </c>
      <c r="P24" s="12" t="s">
        <v>29</v>
      </c>
      <c r="Q24" s="217" t="s">
        <v>428</v>
      </c>
      <c r="T24" s="5"/>
    </row>
    <row r="25" spans="1:20" ht="48.75" customHeight="1" thickBot="1" x14ac:dyDescent="0.3">
      <c r="A25" s="421"/>
      <c r="B25" s="372"/>
      <c r="C25" s="372"/>
      <c r="D25" s="432"/>
      <c r="E25" s="452"/>
      <c r="F25" s="432"/>
      <c r="G25" s="452"/>
      <c r="H25" s="223">
        <v>50130</v>
      </c>
      <c r="I25" s="15" t="s">
        <v>269</v>
      </c>
      <c r="J25" s="15" t="s">
        <v>48</v>
      </c>
      <c r="K25" s="15" t="s">
        <v>39</v>
      </c>
      <c r="L25" s="15">
        <v>0</v>
      </c>
      <c r="M25" s="199" t="s">
        <v>386</v>
      </c>
      <c r="N25" s="15">
        <v>1</v>
      </c>
      <c r="O25" s="196" t="s">
        <v>387</v>
      </c>
      <c r="P25" s="42" t="s">
        <v>29</v>
      </c>
      <c r="Q25" s="217" t="s">
        <v>278</v>
      </c>
      <c r="T25" s="5"/>
    </row>
    <row r="26" spans="1:20" ht="124.5" thickBot="1" x14ac:dyDescent="0.3">
      <c r="A26" s="484" t="s">
        <v>193</v>
      </c>
      <c r="B26" s="371" t="s">
        <v>210</v>
      </c>
      <c r="C26" s="487"/>
      <c r="D26" s="431" t="s">
        <v>189</v>
      </c>
      <c r="E26" s="385" t="s">
        <v>126</v>
      </c>
      <c r="F26" s="385" t="s">
        <v>132</v>
      </c>
      <c r="G26" s="490" t="s">
        <v>195</v>
      </c>
      <c r="H26" s="16">
        <v>60000</v>
      </c>
      <c r="I26" s="15" t="s">
        <v>125</v>
      </c>
      <c r="J26" s="12" t="s">
        <v>45</v>
      </c>
      <c r="K26" s="12" t="s">
        <v>32</v>
      </c>
      <c r="L26" s="12">
        <v>0</v>
      </c>
      <c r="M26" s="197" t="s">
        <v>379</v>
      </c>
      <c r="N26" s="15" t="s">
        <v>433</v>
      </c>
      <c r="O26" s="196" t="s">
        <v>387</v>
      </c>
      <c r="P26" s="12" t="s">
        <v>29</v>
      </c>
      <c r="Q26" s="217" t="s">
        <v>429</v>
      </c>
      <c r="T26" s="5"/>
    </row>
    <row r="27" spans="1:20" ht="180.75" thickBot="1" x14ac:dyDescent="0.3">
      <c r="A27" s="485"/>
      <c r="B27" s="372"/>
      <c r="C27" s="488"/>
      <c r="D27" s="432"/>
      <c r="E27" s="452"/>
      <c r="F27" s="452"/>
      <c r="G27" s="491"/>
      <c r="H27" s="26">
        <v>50001</v>
      </c>
      <c r="I27" s="14" t="s">
        <v>270</v>
      </c>
      <c r="J27" s="12" t="s">
        <v>48</v>
      </c>
      <c r="K27" s="12" t="s">
        <v>32</v>
      </c>
      <c r="L27" s="12">
        <v>0</v>
      </c>
      <c r="M27" s="197" t="s">
        <v>379</v>
      </c>
      <c r="N27" s="15" t="s">
        <v>434</v>
      </c>
      <c r="O27" s="196" t="s">
        <v>387</v>
      </c>
      <c r="P27" s="12" t="s">
        <v>29</v>
      </c>
      <c r="Q27" s="217" t="s">
        <v>435</v>
      </c>
      <c r="T27" s="5"/>
    </row>
    <row r="28" spans="1:20" ht="79.5" thickBot="1" x14ac:dyDescent="0.3">
      <c r="A28" s="486"/>
      <c r="B28" s="373"/>
      <c r="C28" s="489"/>
      <c r="D28" s="383"/>
      <c r="E28" s="379"/>
      <c r="F28" s="379"/>
      <c r="G28" s="492"/>
      <c r="H28" s="279">
        <v>50110</v>
      </c>
      <c r="I28" s="280" t="s">
        <v>514</v>
      </c>
      <c r="J28" s="197" t="s">
        <v>48</v>
      </c>
      <c r="K28" s="197" t="s">
        <v>39</v>
      </c>
      <c r="L28" s="197">
        <v>0</v>
      </c>
      <c r="M28" s="196">
        <v>42369</v>
      </c>
      <c r="N28" s="199">
        <v>40</v>
      </c>
      <c r="O28" s="196">
        <v>45291</v>
      </c>
      <c r="P28" s="197" t="s">
        <v>29</v>
      </c>
      <c r="Q28" s="281" t="s">
        <v>515</v>
      </c>
      <c r="T28" s="5"/>
    </row>
    <row r="29" spans="1:20" ht="51.75" customHeight="1" thickBot="1" x14ac:dyDescent="0.3">
      <c r="A29" s="392" t="s">
        <v>213</v>
      </c>
      <c r="B29" s="456" t="s">
        <v>388</v>
      </c>
      <c r="C29" s="415"/>
      <c r="D29" s="431" t="s">
        <v>5</v>
      </c>
      <c r="E29" s="385" t="s">
        <v>40</v>
      </c>
      <c r="F29" s="385" t="s">
        <v>158</v>
      </c>
      <c r="G29" s="385" t="s">
        <v>17</v>
      </c>
      <c r="H29" s="277">
        <v>93701</v>
      </c>
      <c r="I29" s="276" t="s">
        <v>41</v>
      </c>
      <c r="J29" s="12" t="s">
        <v>42</v>
      </c>
      <c r="K29" s="12" t="s">
        <v>32</v>
      </c>
      <c r="L29" s="12">
        <v>0</v>
      </c>
      <c r="M29" s="197" t="s">
        <v>379</v>
      </c>
      <c r="N29" s="12">
        <v>4</v>
      </c>
      <c r="O29" s="196" t="s">
        <v>390</v>
      </c>
      <c r="P29" s="12">
        <v>2</v>
      </c>
      <c r="Q29" s="20" t="s">
        <v>33</v>
      </c>
      <c r="T29" s="5"/>
    </row>
    <row r="30" spans="1:20" ht="51" customHeight="1" thickBot="1" x14ac:dyDescent="0.3">
      <c r="A30" s="403"/>
      <c r="B30" s="457"/>
      <c r="C30" s="459"/>
      <c r="D30" s="432"/>
      <c r="E30" s="452"/>
      <c r="F30" s="452"/>
      <c r="G30" s="452"/>
      <c r="H30" s="278" t="s">
        <v>134</v>
      </c>
      <c r="I30" s="12" t="s">
        <v>113</v>
      </c>
      <c r="J30" s="12" t="s">
        <v>114</v>
      </c>
      <c r="K30" s="12" t="s">
        <v>39</v>
      </c>
      <c r="L30" s="12">
        <v>0</v>
      </c>
      <c r="M30" s="197" t="s">
        <v>379</v>
      </c>
      <c r="N30" s="12">
        <v>1</v>
      </c>
      <c r="O30" s="196" t="s">
        <v>390</v>
      </c>
      <c r="P30" s="12">
        <v>0</v>
      </c>
      <c r="Q30" s="20" t="s">
        <v>33</v>
      </c>
      <c r="T30" s="5"/>
    </row>
    <row r="31" spans="1:20" ht="51" customHeight="1" thickBot="1" x14ac:dyDescent="0.3">
      <c r="A31" s="403"/>
      <c r="B31" s="457"/>
      <c r="C31" s="459"/>
      <c r="D31" s="432"/>
      <c r="E31" s="452"/>
      <c r="F31" s="452"/>
      <c r="G31" s="452"/>
      <c r="H31" s="14" t="s">
        <v>134</v>
      </c>
      <c r="I31" s="12" t="s">
        <v>104</v>
      </c>
      <c r="J31" s="12" t="s">
        <v>112</v>
      </c>
      <c r="K31" s="12" t="s">
        <v>32</v>
      </c>
      <c r="L31" s="12">
        <v>0</v>
      </c>
      <c r="M31" s="197" t="s">
        <v>389</v>
      </c>
      <c r="N31" s="12">
        <v>1</v>
      </c>
      <c r="O31" s="196" t="s">
        <v>390</v>
      </c>
      <c r="P31" s="12">
        <v>0</v>
      </c>
      <c r="Q31" s="20" t="s">
        <v>33</v>
      </c>
      <c r="T31" s="5"/>
    </row>
    <row r="32" spans="1:20" ht="51" customHeight="1" thickBot="1" x14ac:dyDescent="0.3">
      <c r="A32" s="393"/>
      <c r="B32" s="458"/>
      <c r="C32" s="416"/>
      <c r="D32" s="383"/>
      <c r="E32" s="379"/>
      <c r="F32" s="379"/>
      <c r="G32" s="379"/>
      <c r="H32" s="14">
        <v>94800</v>
      </c>
      <c r="I32" s="12" t="s">
        <v>43</v>
      </c>
      <c r="J32" s="12" t="s">
        <v>36</v>
      </c>
      <c r="K32" s="12" t="s">
        <v>39</v>
      </c>
      <c r="L32" s="12">
        <v>0</v>
      </c>
      <c r="M32" s="197" t="s">
        <v>384</v>
      </c>
      <c r="N32" s="12">
        <v>0.5</v>
      </c>
      <c r="O32" s="196" t="s">
        <v>390</v>
      </c>
      <c r="P32" s="12">
        <v>0</v>
      </c>
      <c r="Q32" s="20" t="s">
        <v>33</v>
      </c>
      <c r="T32" s="5"/>
    </row>
    <row r="33" spans="1:20" ht="52.5" customHeight="1" thickBot="1" x14ac:dyDescent="0.3">
      <c r="A33" s="392" t="s">
        <v>194</v>
      </c>
      <c r="B33" s="446" t="s">
        <v>391</v>
      </c>
      <c r="C33" s="449"/>
      <c r="D33" s="384" t="s">
        <v>5</v>
      </c>
      <c r="E33" s="380" t="s">
        <v>40</v>
      </c>
      <c r="F33" s="380" t="s">
        <v>158</v>
      </c>
      <c r="G33" s="380" t="s">
        <v>17</v>
      </c>
      <c r="H33" s="12">
        <v>92301</v>
      </c>
      <c r="I33" s="12" t="s">
        <v>44</v>
      </c>
      <c r="J33" s="12" t="s">
        <v>45</v>
      </c>
      <c r="K33" s="12" t="s">
        <v>32</v>
      </c>
      <c r="L33" s="12">
        <v>0</v>
      </c>
      <c r="M33" s="197" t="s">
        <v>389</v>
      </c>
      <c r="N33" s="12">
        <v>10</v>
      </c>
      <c r="O33" s="196" t="s">
        <v>390</v>
      </c>
      <c r="P33" s="12">
        <v>10</v>
      </c>
      <c r="Q33" s="20" t="s">
        <v>33</v>
      </c>
      <c r="T33" s="5"/>
    </row>
    <row r="34" spans="1:20" ht="51.75" customHeight="1" thickBot="1" x14ac:dyDescent="0.3">
      <c r="A34" s="403"/>
      <c r="B34" s="447"/>
      <c r="C34" s="450"/>
      <c r="D34" s="384"/>
      <c r="E34" s="380"/>
      <c r="F34" s="380"/>
      <c r="G34" s="380"/>
      <c r="H34" s="12" t="s">
        <v>134</v>
      </c>
      <c r="I34" s="12" t="s">
        <v>111</v>
      </c>
      <c r="J34" s="12" t="s">
        <v>89</v>
      </c>
      <c r="K34" s="12" t="s">
        <v>32</v>
      </c>
      <c r="L34" s="12">
        <v>0</v>
      </c>
      <c r="M34" s="197" t="s">
        <v>392</v>
      </c>
      <c r="N34" s="12">
        <v>6</v>
      </c>
      <c r="O34" s="196" t="s">
        <v>390</v>
      </c>
      <c r="P34" s="12">
        <v>2</v>
      </c>
      <c r="Q34" s="20" t="s">
        <v>33</v>
      </c>
      <c r="T34" s="5"/>
    </row>
    <row r="35" spans="1:20" ht="49.5" customHeight="1" thickBot="1" x14ac:dyDescent="0.3">
      <c r="A35" s="403"/>
      <c r="B35" s="447"/>
      <c r="C35" s="450"/>
      <c r="D35" s="384"/>
      <c r="E35" s="380"/>
      <c r="F35" s="380"/>
      <c r="G35" s="380"/>
      <c r="H35" s="224" t="s">
        <v>436</v>
      </c>
      <c r="I35" s="12" t="s">
        <v>437</v>
      </c>
      <c r="J35" s="12" t="s">
        <v>45</v>
      </c>
      <c r="K35" s="12" t="s">
        <v>39</v>
      </c>
      <c r="L35" s="12">
        <v>0</v>
      </c>
      <c r="M35" s="197" t="s">
        <v>384</v>
      </c>
      <c r="N35" s="12">
        <v>10</v>
      </c>
      <c r="O35" s="196" t="s">
        <v>390</v>
      </c>
      <c r="P35" s="12">
        <v>10</v>
      </c>
      <c r="Q35" s="20" t="s">
        <v>33</v>
      </c>
      <c r="T35" s="5"/>
    </row>
    <row r="36" spans="1:20" ht="49.5" customHeight="1" thickBot="1" x14ac:dyDescent="0.3">
      <c r="A36" s="393"/>
      <c r="B36" s="448"/>
      <c r="C36" s="451"/>
      <c r="D36" s="384"/>
      <c r="E36" s="380"/>
      <c r="F36" s="380"/>
      <c r="G36" s="380"/>
      <c r="H36" s="12" t="s">
        <v>134</v>
      </c>
      <c r="I36" s="12" t="s">
        <v>99</v>
      </c>
      <c r="J36" s="12" t="s">
        <v>45</v>
      </c>
      <c r="K36" s="12" t="s">
        <v>39</v>
      </c>
      <c r="L36" s="12">
        <v>0</v>
      </c>
      <c r="M36" s="197" t="s">
        <v>379</v>
      </c>
      <c r="N36" s="12">
        <v>250</v>
      </c>
      <c r="O36" s="196" t="s">
        <v>390</v>
      </c>
      <c r="P36" s="12">
        <v>50</v>
      </c>
      <c r="Q36" s="20" t="s">
        <v>33</v>
      </c>
      <c r="T36" s="5"/>
    </row>
    <row r="37" spans="1:20" ht="106.5" customHeight="1" thickBot="1" x14ac:dyDescent="0.3">
      <c r="A37" s="392" t="s">
        <v>211</v>
      </c>
      <c r="B37" s="456" t="s">
        <v>443</v>
      </c>
      <c r="C37" s="415"/>
      <c r="D37" s="431" t="s">
        <v>2</v>
      </c>
      <c r="E37" s="385" t="s">
        <v>137</v>
      </c>
      <c r="F37" s="431" t="s">
        <v>16</v>
      </c>
      <c r="G37" s="385" t="s">
        <v>196</v>
      </c>
      <c r="H37" s="14">
        <v>50001</v>
      </c>
      <c r="I37" s="12" t="s">
        <v>46</v>
      </c>
      <c r="J37" s="12" t="s">
        <v>48</v>
      </c>
      <c r="K37" s="12" t="s">
        <v>32</v>
      </c>
      <c r="L37" s="12">
        <v>0</v>
      </c>
      <c r="M37" s="197" t="s">
        <v>379</v>
      </c>
      <c r="N37" s="12">
        <v>160</v>
      </c>
      <c r="O37" s="196" t="s">
        <v>385</v>
      </c>
      <c r="P37" s="12" t="s">
        <v>29</v>
      </c>
      <c r="Q37" s="33" t="s">
        <v>439</v>
      </c>
      <c r="T37" s="5"/>
    </row>
    <row r="38" spans="1:20" ht="309.75" customHeight="1" thickBot="1" x14ac:dyDescent="0.3">
      <c r="A38" s="403"/>
      <c r="B38" s="457"/>
      <c r="C38" s="459"/>
      <c r="D38" s="432"/>
      <c r="E38" s="452"/>
      <c r="F38" s="432"/>
      <c r="G38" s="452"/>
      <c r="H38" s="14">
        <v>50000</v>
      </c>
      <c r="I38" s="12" t="s">
        <v>47</v>
      </c>
      <c r="J38" s="12" t="s">
        <v>49</v>
      </c>
      <c r="K38" s="12" t="s">
        <v>32</v>
      </c>
      <c r="L38" s="12">
        <v>0</v>
      </c>
      <c r="M38" s="197" t="s">
        <v>379</v>
      </c>
      <c r="N38" s="12">
        <v>11</v>
      </c>
      <c r="O38" s="196" t="s">
        <v>385</v>
      </c>
      <c r="P38" s="12">
        <v>4</v>
      </c>
      <c r="Q38" s="13" t="s">
        <v>440</v>
      </c>
      <c r="T38" s="5"/>
    </row>
    <row r="39" spans="1:20" ht="47.25" customHeight="1" thickBot="1" x14ac:dyDescent="0.3">
      <c r="A39" s="403"/>
      <c r="B39" s="457"/>
      <c r="C39" s="459"/>
      <c r="D39" s="432"/>
      <c r="E39" s="452"/>
      <c r="F39" s="432"/>
      <c r="G39" s="452"/>
      <c r="H39" s="14">
        <v>50030</v>
      </c>
      <c r="I39" s="12" t="s">
        <v>51</v>
      </c>
      <c r="J39" s="12" t="s">
        <v>38</v>
      </c>
      <c r="K39" s="12" t="s">
        <v>39</v>
      </c>
      <c r="L39" s="12">
        <v>5.4</v>
      </c>
      <c r="M39" s="197" t="s">
        <v>393</v>
      </c>
      <c r="N39" s="12">
        <v>5</v>
      </c>
      <c r="O39" s="197" t="s">
        <v>382</v>
      </c>
      <c r="P39" s="12" t="s">
        <v>29</v>
      </c>
      <c r="Q39" s="216" t="s">
        <v>201</v>
      </c>
      <c r="T39" s="5"/>
    </row>
    <row r="40" spans="1:20" ht="32.25" customHeight="1" thickBot="1" x14ac:dyDescent="0.3">
      <c r="A40" s="403"/>
      <c r="B40" s="457"/>
      <c r="C40" s="459"/>
      <c r="D40" s="432"/>
      <c r="E40" s="452"/>
      <c r="F40" s="432"/>
      <c r="G40" s="379"/>
      <c r="H40" s="14">
        <v>50020</v>
      </c>
      <c r="I40" s="12" t="s">
        <v>50</v>
      </c>
      <c r="J40" s="12" t="s">
        <v>38</v>
      </c>
      <c r="K40" s="12" t="s">
        <v>39</v>
      </c>
      <c r="L40" s="12">
        <v>77.3</v>
      </c>
      <c r="M40" s="197" t="s">
        <v>393</v>
      </c>
      <c r="N40" s="12">
        <v>90.5</v>
      </c>
      <c r="O40" s="197" t="s">
        <v>382</v>
      </c>
      <c r="P40" s="12" t="s">
        <v>29</v>
      </c>
      <c r="Q40" s="216" t="s">
        <v>201</v>
      </c>
      <c r="T40" s="5"/>
    </row>
    <row r="41" spans="1:20" ht="45" customHeight="1" thickBot="1" x14ac:dyDescent="0.3">
      <c r="A41" s="421" t="s">
        <v>234</v>
      </c>
      <c r="B41" s="462" t="s">
        <v>394</v>
      </c>
      <c r="C41" s="460"/>
      <c r="D41" s="384" t="s">
        <v>5</v>
      </c>
      <c r="E41" s="461" t="s">
        <v>40</v>
      </c>
      <c r="F41" s="384" t="s">
        <v>158</v>
      </c>
      <c r="G41" s="463" t="s">
        <v>17</v>
      </c>
      <c r="H41" s="12" t="s">
        <v>134</v>
      </c>
      <c r="I41" s="12" t="s">
        <v>100</v>
      </c>
      <c r="J41" s="12" t="s">
        <v>42</v>
      </c>
      <c r="K41" s="12" t="s">
        <v>32</v>
      </c>
      <c r="L41" s="12">
        <v>0</v>
      </c>
      <c r="M41" s="197" t="s">
        <v>379</v>
      </c>
      <c r="N41" s="12">
        <v>1</v>
      </c>
      <c r="O41" s="196" t="s">
        <v>390</v>
      </c>
      <c r="P41" s="12">
        <v>0</v>
      </c>
      <c r="Q41" s="13" t="s">
        <v>33</v>
      </c>
      <c r="T41" s="5"/>
    </row>
    <row r="42" spans="1:20" ht="45" customHeight="1" thickBot="1" x14ac:dyDescent="0.3">
      <c r="A42" s="421"/>
      <c r="B42" s="462"/>
      <c r="C42" s="460"/>
      <c r="D42" s="384"/>
      <c r="E42" s="461"/>
      <c r="F42" s="384"/>
      <c r="G42" s="387"/>
      <c r="H42" s="12">
        <v>94800</v>
      </c>
      <c r="I42" s="12" t="s">
        <v>115</v>
      </c>
      <c r="J42" s="12" t="s">
        <v>36</v>
      </c>
      <c r="K42" s="12" t="s">
        <v>39</v>
      </c>
      <c r="L42" s="12">
        <v>0</v>
      </c>
      <c r="M42" s="197" t="s">
        <v>384</v>
      </c>
      <c r="N42" s="12">
        <v>2</v>
      </c>
      <c r="O42" s="196" t="s">
        <v>390</v>
      </c>
      <c r="P42" s="12">
        <v>0.5</v>
      </c>
      <c r="Q42" s="13" t="s">
        <v>33</v>
      </c>
      <c r="T42" s="5"/>
    </row>
    <row r="43" spans="1:20" ht="45" customHeight="1" thickBot="1" x14ac:dyDescent="0.3">
      <c r="A43" s="421"/>
      <c r="B43" s="462"/>
      <c r="C43" s="460"/>
      <c r="D43" s="384"/>
      <c r="E43" s="461"/>
      <c r="F43" s="384"/>
      <c r="G43" s="388"/>
      <c r="H43" s="12">
        <v>93701</v>
      </c>
      <c r="I43" s="12" t="s">
        <v>41</v>
      </c>
      <c r="J43" s="12" t="s">
        <v>42</v>
      </c>
      <c r="K43" s="12" t="s">
        <v>32</v>
      </c>
      <c r="L43" s="12">
        <v>0</v>
      </c>
      <c r="M43" s="197" t="s">
        <v>379</v>
      </c>
      <c r="N43" s="12">
        <v>2</v>
      </c>
      <c r="O43" s="196" t="s">
        <v>390</v>
      </c>
      <c r="P43" s="12">
        <v>1</v>
      </c>
      <c r="Q43" s="13" t="s">
        <v>33</v>
      </c>
      <c r="T43" s="5"/>
    </row>
    <row r="44" spans="1:20" ht="23.25" customHeight="1" thickBot="1" x14ac:dyDescent="0.3">
      <c r="A44" s="421" t="s">
        <v>197</v>
      </c>
      <c r="B44" s="365" t="s">
        <v>395</v>
      </c>
      <c r="C44" s="40"/>
      <c r="D44" s="464" t="s">
        <v>5</v>
      </c>
      <c r="E44" s="412">
        <v>6</v>
      </c>
      <c r="F44" s="409" t="s">
        <v>158</v>
      </c>
      <c r="G44" s="374" t="s">
        <v>17</v>
      </c>
      <c r="H44" s="12">
        <v>92702</v>
      </c>
      <c r="I44" s="12" t="s">
        <v>52</v>
      </c>
      <c r="J44" s="12" t="s">
        <v>54</v>
      </c>
      <c r="K44" s="12" t="s">
        <v>32</v>
      </c>
      <c r="L44" s="12">
        <v>0</v>
      </c>
      <c r="M44" s="197" t="s">
        <v>379</v>
      </c>
      <c r="N44" s="12">
        <v>2</v>
      </c>
      <c r="O44" s="196" t="s">
        <v>390</v>
      </c>
      <c r="P44" s="12">
        <v>1</v>
      </c>
      <c r="Q44" s="13" t="s">
        <v>33</v>
      </c>
      <c r="T44" s="5"/>
    </row>
    <row r="45" spans="1:20" ht="27" thickBot="1" x14ac:dyDescent="0.3">
      <c r="A45" s="421"/>
      <c r="B45" s="366"/>
      <c r="C45" s="40"/>
      <c r="D45" s="399"/>
      <c r="E45" s="396"/>
      <c r="F45" s="410"/>
      <c r="G45" s="375"/>
      <c r="H45" s="12">
        <v>93001</v>
      </c>
      <c r="I45" s="12" t="s">
        <v>53</v>
      </c>
      <c r="J45" s="12" t="s">
        <v>55</v>
      </c>
      <c r="K45" s="12" t="s">
        <v>32</v>
      </c>
      <c r="L45" s="12">
        <v>0</v>
      </c>
      <c r="M45" s="197" t="s">
        <v>379</v>
      </c>
      <c r="N45" s="12">
        <v>2</v>
      </c>
      <c r="O45" s="196" t="s">
        <v>390</v>
      </c>
      <c r="P45" s="12">
        <v>1</v>
      </c>
      <c r="Q45" s="13" t="s">
        <v>33</v>
      </c>
      <c r="T45" s="5"/>
    </row>
    <row r="46" spans="1:20" ht="54" customHeight="1" thickBot="1" x14ac:dyDescent="0.3">
      <c r="A46" s="421"/>
      <c r="B46" s="366"/>
      <c r="C46" s="40"/>
      <c r="D46" s="399"/>
      <c r="E46" s="396"/>
      <c r="F46" s="410"/>
      <c r="G46" s="375"/>
      <c r="H46" s="12" t="s">
        <v>134</v>
      </c>
      <c r="I46" s="12" t="s">
        <v>102</v>
      </c>
      <c r="J46" s="12" t="s">
        <v>103</v>
      </c>
      <c r="K46" s="12" t="s">
        <v>39</v>
      </c>
      <c r="L46" s="12">
        <v>0</v>
      </c>
      <c r="M46" s="197" t="s">
        <v>379</v>
      </c>
      <c r="N46" s="12">
        <v>7</v>
      </c>
      <c r="O46" s="196" t="s">
        <v>390</v>
      </c>
      <c r="P46" s="12">
        <v>3</v>
      </c>
      <c r="Q46" s="13" t="s">
        <v>33</v>
      </c>
      <c r="T46" s="5"/>
    </row>
    <row r="47" spans="1:20" ht="54" customHeight="1" thickBot="1" x14ac:dyDescent="0.3">
      <c r="A47" s="392"/>
      <c r="B47" s="366"/>
      <c r="C47" s="40"/>
      <c r="D47" s="399"/>
      <c r="E47" s="396"/>
      <c r="F47" s="410"/>
      <c r="G47" s="375"/>
      <c r="H47" s="12" t="s">
        <v>134</v>
      </c>
      <c r="I47" s="12" t="s">
        <v>118</v>
      </c>
      <c r="J47" s="12" t="s">
        <v>57</v>
      </c>
      <c r="K47" s="12" t="s">
        <v>39</v>
      </c>
      <c r="L47" s="12">
        <v>0</v>
      </c>
      <c r="M47" s="197" t="s">
        <v>379</v>
      </c>
      <c r="N47" s="12">
        <v>1</v>
      </c>
      <c r="O47" s="196" t="s">
        <v>390</v>
      </c>
      <c r="P47" s="12">
        <v>0.5</v>
      </c>
      <c r="Q47" s="13" t="s">
        <v>33</v>
      </c>
      <c r="T47" s="5"/>
    </row>
    <row r="48" spans="1:20" ht="162.75" customHeight="1" thickBot="1" x14ac:dyDescent="0.3">
      <c r="A48" s="421" t="s">
        <v>214</v>
      </c>
      <c r="B48" s="370" t="s">
        <v>444</v>
      </c>
      <c r="C48" s="465"/>
      <c r="D48" s="384" t="s">
        <v>2</v>
      </c>
      <c r="E48" s="380">
        <v>4</v>
      </c>
      <c r="F48" s="384" t="s">
        <v>16</v>
      </c>
      <c r="G48" s="380" t="s">
        <v>28</v>
      </c>
      <c r="H48" s="12">
        <v>76100</v>
      </c>
      <c r="I48" s="12" t="s">
        <v>56</v>
      </c>
      <c r="J48" s="12" t="s">
        <v>57</v>
      </c>
      <c r="K48" s="12" t="s">
        <v>32</v>
      </c>
      <c r="L48" s="12">
        <v>0</v>
      </c>
      <c r="M48" s="197" t="s">
        <v>379</v>
      </c>
      <c r="N48" s="12">
        <v>3</v>
      </c>
      <c r="O48" s="196" t="s">
        <v>387</v>
      </c>
      <c r="P48" s="12" t="s">
        <v>29</v>
      </c>
      <c r="Q48" s="13" t="s">
        <v>441</v>
      </c>
      <c r="T48" s="5"/>
    </row>
    <row r="49" spans="1:20" ht="181.5" customHeight="1" thickBot="1" x14ac:dyDescent="0.3">
      <c r="A49" s="421"/>
      <c r="B49" s="370"/>
      <c r="C49" s="366"/>
      <c r="D49" s="384"/>
      <c r="E49" s="380"/>
      <c r="F49" s="384"/>
      <c r="G49" s="380"/>
      <c r="H49" s="12">
        <v>76200</v>
      </c>
      <c r="I49" s="12" t="s">
        <v>58</v>
      </c>
      <c r="J49" s="12" t="s">
        <v>57</v>
      </c>
      <c r="K49" s="12" t="s">
        <v>32</v>
      </c>
      <c r="L49" s="12">
        <v>0</v>
      </c>
      <c r="M49" s="197" t="s">
        <v>379</v>
      </c>
      <c r="N49" s="12">
        <v>2</v>
      </c>
      <c r="O49" s="196" t="s">
        <v>387</v>
      </c>
      <c r="P49" s="12" t="s">
        <v>29</v>
      </c>
      <c r="Q49" s="13" t="s">
        <v>446</v>
      </c>
      <c r="T49" s="5"/>
    </row>
    <row r="50" spans="1:20" ht="102" thickBot="1" x14ac:dyDescent="0.3">
      <c r="A50" s="421"/>
      <c r="B50" s="370"/>
      <c r="C50" s="366"/>
      <c r="D50" s="384"/>
      <c r="E50" s="380"/>
      <c r="F50" s="384"/>
      <c r="G50" s="380"/>
      <c r="H50" s="12">
        <v>76401</v>
      </c>
      <c r="I50" s="12" t="s">
        <v>59</v>
      </c>
      <c r="J50" s="12" t="s">
        <v>60</v>
      </c>
      <c r="K50" s="12" t="s">
        <v>32</v>
      </c>
      <c r="L50" s="12">
        <v>0</v>
      </c>
      <c r="M50" s="197" t="s">
        <v>379</v>
      </c>
      <c r="N50" s="12">
        <v>5</v>
      </c>
      <c r="O50" s="196" t="s">
        <v>387</v>
      </c>
      <c r="P50" s="12" t="s">
        <v>29</v>
      </c>
      <c r="Q50" s="13" t="s">
        <v>445</v>
      </c>
      <c r="T50" s="5"/>
    </row>
    <row r="51" spans="1:20" ht="40.5" customHeight="1" thickBot="1" x14ac:dyDescent="0.3">
      <c r="A51" s="421"/>
      <c r="B51" s="370"/>
      <c r="C51" s="366"/>
      <c r="D51" s="384"/>
      <c r="E51" s="380"/>
      <c r="F51" s="384"/>
      <c r="G51" s="380"/>
      <c r="H51" s="12">
        <v>76310</v>
      </c>
      <c r="I51" s="15" t="s">
        <v>61</v>
      </c>
      <c r="J51" s="12" t="s">
        <v>38</v>
      </c>
      <c r="K51" s="12" t="s">
        <v>39</v>
      </c>
      <c r="L51" s="12">
        <v>7</v>
      </c>
      <c r="M51" s="197" t="s">
        <v>396</v>
      </c>
      <c r="N51" s="15">
        <v>10</v>
      </c>
      <c r="O51" s="197" t="s">
        <v>397</v>
      </c>
      <c r="P51" s="12" t="s">
        <v>29</v>
      </c>
      <c r="Q51" s="216" t="s">
        <v>201</v>
      </c>
      <c r="T51" s="5"/>
    </row>
    <row r="52" spans="1:20" ht="219" customHeight="1" thickBot="1" x14ac:dyDescent="0.3">
      <c r="A52" s="421"/>
      <c r="B52" s="370"/>
      <c r="C52" s="366"/>
      <c r="D52" s="384"/>
      <c r="E52" s="380"/>
      <c r="F52" s="384"/>
      <c r="G52" s="380"/>
      <c r="H52" s="14">
        <v>75201</v>
      </c>
      <c r="I52" s="15" t="s">
        <v>62</v>
      </c>
      <c r="J52" s="12" t="s">
        <v>64</v>
      </c>
      <c r="K52" s="12" t="s">
        <v>32</v>
      </c>
      <c r="L52" s="12">
        <v>0</v>
      </c>
      <c r="M52" s="197" t="s">
        <v>379</v>
      </c>
      <c r="N52" s="12">
        <v>1</v>
      </c>
      <c r="O52" s="196" t="s">
        <v>387</v>
      </c>
      <c r="P52" s="12">
        <v>0</v>
      </c>
      <c r="Q52" s="13" t="s">
        <v>447</v>
      </c>
      <c r="T52" s="5"/>
    </row>
    <row r="53" spans="1:20" ht="116.25" customHeight="1" thickBot="1" x14ac:dyDescent="0.3">
      <c r="A53" s="421"/>
      <c r="B53" s="370"/>
      <c r="C53" s="366"/>
      <c r="D53" s="384"/>
      <c r="E53" s="380"/>
      <c r="F53" s="384"/>
      <c r="G53" s="380"/>
      <c r="H53" s="14">
        <v>74001</v>
      </c>
      <c r="I53" s="15" t="s">
        <v>63</v>
      </c>
      <c r="J53" s="12" t="s">
        <v>60</v>
      </c>
      <c r="K53" s="12" t="s">
        <v>32</v>
      </c>
      <c r="L53" s="12">
        <v>0</v>
      </c>
      <c r="M53" s="197" t="s">
        <v>379</v>
      </c>
      <c r="N53" s="12">
        <v>5</v>
      </c>
      <c r="O53" s="196" t="s">
        <v>387</v>
      </c>
      <c r="P53" s="12" t="s">
        <v>29</v>
      </c>
      <c r="Q53" s="13" t="s">
        <v>448</v>
      </c>
      <c r="T53" s="5"/>
    </row>
    <row r="54" spans="1:20" ht="34.5" thickBot="1" x14ac:dyDescent="0.3">
      <c r="A54" s="421"/>
      <c r="B54" s="370"/>
      <c r="C54" s="366"/>
      <c r="D54" s="384"/>
      <c r="E54" s="380"/>
      <c r="F54" s="384"/>
      <c r="G54" s="380"/>
      <c r="H54" s="14">
        <v>75120</v>
      </c>
      <c r="I54" s="15" t="s">
        <v>68</v>
      </c>
      <c r="J54" s="12" t="s">
        <v>38</v>
      </c>
      <c r="K54" s="12" t="s">
        <v>39</v>
      </c>
      <c r="L54" s="12">
        <v>30</v>
      </c>
      <c r="M54" s="197" t="s">
        <v>396</v>
      </c>
      <c r="N54" s="12">
        <v>35</v>
      </c>
      <c r="O54" s="197" t="s">
        <v>397</v>
      </c>
      <c r="P54" s="12" t="s">
        <v>29</v>
      </c>
      <c r="Q54" s="216" t="s">
        <v>201</v>
      </c>
      <c r="T54" s="5"/>
    </row>
    <row r="55" spans="1:20" ht="138" customHeight="1" thickBot="1" x14ac:dyDescent="0.3">
      <c r="A55" s="421"/>
      <c r="B55" s="370"/>
      <c r="C55" s="366"/>
      <c r="D55" s="384"/>
      <c r="E55" s="380"/>
      <c r="F55" s="384"/>
      <c r="G55" s="380"/>
      <c r="H55" s="14">
        <v>70401</v>
      </c>
      <c r="I55" s="15" t="s">
        <v>65</v>
      </c>
      <c r="J55" s="12" t="s">
        <v>149</v>
      </c>
      <c r="K55" s="12" t="s">
        <v>32</v>
      </c>
      <c r="L55" s="12">
        <v>0</v>
      </c>
      <c r="M55" s="197" t="s">
        <v>379</v>
      </c>
      <c r="N55" s="12">
        <v>1</v>
      </c>
      <c r="O55" s="196" t="s">
        <v>387</v>
      </c>
      <c r="P55" s="12" t="s">
        <v>29</v>
      </c>
      <c r="Q55" s="13" t="s">
        <v>449</v>
      </c>
      <c r="T55" s="5"/>
    </row>
    <row r="56" spans="1:20" ht="147.75" customHeight="1" thickBot="1" x14ac:dyDescent="0.3">
      <c r="A56" s="421"/>
      <c r="B56" s="370"/>
      <c r="C56" s="366"/>
      <c r="D56" s="384"/>
      <c r="E56" s="380"/>
      <c r="F56" s="384"/>
      <c r="G56" s="380"/>
      <c r="H56" s="19">
        <v>75001</v>
      </c>
      <c r="I56" s="15" t="s">
        <v>66</v>
      </c>
      <c r="J56" s="12" t="s">
        <v>67</v>
      </c>
      <c r="K56" s="12" t="s">
        <v>32</v>
      </c>
      <c r="L56" s="12">
        <v>0</v>
      </c>
      <c r="M56" s="197" t="s">
        <v>379</v>
      </c>
      <c r="N56" s="12">
        <v>3</v>
      </c>
      <c r="O56" s="196" t="s">
        <v>387</v>
      </c>
      <c r="P56" s="12" t="s">
        <v>29</v>
      </c>
      <c r="Q56" s="13" t="s">
        <v>450</v>
      </c>
      <c r="T56" s="5"/>
    </row>
    <row r="57" spans="1:20" ht="182.25" customHeight="1" thickBot="1" x14ac:dyDescent="0.3">
      <c r="A57" s="421"/>
      <c r="B57" s="370"/>
      <c r="C57" s="366"/>
      <c r="D57" s="384"/>
      <c r="E57" s="380"/>
      <c r="F57" s="384"/>
      <c r="G57" s="380"/>
      <c r="H57" s="43">
        <v>74801</v>
      </c>
      <c r="I57" s="18" t="s">
        <v>91</v>
      </c>
      <c r="J57" s="12" t="s">
        <v>92</v>
      </c>
      <c r="K57" s="12" t="s">
        <v>32</v>
      </c>
      <c r="L57" s="12">
        <v>0</v>
      </c>
      <c r="M57" s="197" t="s">
        <v>379</v>
      </c>
      <c r="N57" s="12">
        <v>1</v>
      </c>
      <c r="O57" s="196" t="s">
        <v>387</v>
      </c>
      <c r="P57" s="12">
        <v>0</v>
      </c>
      <c r="Q57" s="13" t="s">
        <v>451</v>
      </c>
      <c r="T57" s="5"/>
    </row>
    <row r="58" spans="1:20" ht="203.25" thickBot="1" x14ac:dyDescent="0.3">
      <c r="A58" s="466" t="s">
        <v>198</v>
      </c>
      <c r="B58" s="381" t="s">
        <v>453</v>
      </c>
      <c r="C58" s="471"/>
      <c r="D58" s="383" t="s">
        <v>2</v>
      </c>
      <c r="E58" s="379" t="s">
        <v>137</v>
      </c>
      <c r="F58" s="379" t="s">
        <v>16</v>
      </c>
      <c r="G58" s="379" t="s">
        <v>28</v>
      </c>
      <c r="H58" s="230">
        <v>57501</v>
      </c>
      <c r="I58" s="15" t="s">
        <v>69</v>
      </c>
      <c r="J58" s="12" t="s">
        <v>70</v>
      </c>
      <c r="K58" s="12" t="s">
        <v>32</v>
      </c>
      <c r="L58" s="12">
        <v>0</v>
      </c>
      <c r="M58" s="197" t="s">
        <v>379</v>
      </c>
      <c r="N58" s="12">
        <v>2</v>
      </c>
      <c r="O58" s="196" t="s">
        <v>387</v>
      </c>
      <c r="P58" s="12">
        <v>1</v>
      </c>
      <c r="Q58" s="13" t="s">
        <v>452</v>
      </c>
      <c r="T58" s="5"/>
    </row>
    <row r="59" spans="1:20" ht="107.25" customHeight="1" thickBot="1" x14ac:dyDescent="0.3">
      <c r="A59" s="418"/>
      <c r="B59" s="381"/>
      <c r="C59" s="472"/>
      <c r="D59" s="384"/>
      <c r="E59" s="380"/>
      <c r="F59" s="380"/>
      <c r="G59" s="380"/>
      <c r="H59" s="17">
        <v>57001</v>
      </c>
      <c r="I59" s="15" t="s">
        <v>71</v>
      </c>
      <c r="J59" s="12" t="s">
        <v>72</v>
      </c>
      <c r="K59" s="12" t="s">
        <v>32</v>
      </c>
      <c r="L59" s="12">
        <v>0</v>
      </c>
      <c r="M59" s="197" t="s">
        <v>379</v>
      </c>
      <c r="N59" s="12">
        <v>1</v>
      </c>
      <c r="O59" s="196" t="s">
        <v>387</v>
      </c>
      <c r="P59" s="12" t="s">
        <v>29</v>
      </c>
      <c r="Q59" s="13" t="s">
        <v>456</v>
      </c>
      <c r="T59" s="5"/>
    </row>
    <row r="60" spans="1:20" ht="37.5" customHeight="1" thickBot="1" x14ac:dyDescent="0.3">
      <c r="A60" s="419"/>
      <c r="B60" s="382"/>
      <c r="C60" s="472"/>
      <c r="D60" s="384"/>
      <c r="E60" s="380"/>
      <c r="F60" s="380"/>
      <c r="G60" s="380"/>
      <c r="H60" s="17">
        <v>57520</v>
      </c>
      <c r="I60" s="15" t="s">
        <v>73</v>
      </c>
      <c r="J60" s="12" t="s">
        <v>74</v>
      </c>
      <c r="K60" s="12" t="s">
        <v>39</v>
      </c>
      <c r="L60" s="12">
        <v>108</v>
      </c>
      <c r="M60" s="197" t="s">
        <v>398</v>
      </c>
      <c r="N60" s="12">
        <v>48</v>
      </c>
      <c r="O60" s="197" t="s">
        <v>399</v>
      </c>
      <c r="P60" s="12" t="s">
        <v>29</v>
      </c>
      <c r="Q60" s="216" t="s">
        <v>201</v>
      </c>
      <c r="T60" s="5"/>
    </row>
    <row r="61" spans="1:20" ht="169.5" customHeight="1" thickBot="1" x14ac:dyDescent="0.3">
      <c r="A61" s="467" t="s">
        <v>199</v>
      </c>
      <c r="B61" s="469" t="s">
        <v>460</v>
      </c>
      <c r="C61" s="415"/>
      <c r="D61" s="431" t="s">
        <v>2</v>
      </c>
      <c r="E61" s="385" t="s">
        <v>137</v>
      </c>
      <c r="F61" s="385" t="s">
        <v>16</v>
      </c>
      <c r="G61" s="385" t="s">
        <v>28</v>
      </c>
      <c r="H61" s="17">
        <v>55301</v>
      </c>
      <c r="I61" s="15" t="s">
        <v>79</v>
      </c>
      <c r="J61" s="12" t="s">
        <v>80</v>
      </c>
      <c r="K61" s="12" t="s">
        <v>32</v>
      </c>
      <c r="L61" s="12" t="s">
        <v>459</v>
      </c>
      <c r="M61" s="197" t="s">
        <v>379</v>
      </c>
      <c r="N61" s="12" t="s">
        <v>458</v>
      </c>
      <c r="O61" s="196" t="s">
        <v>387</v>
      </c>
      <c r="P61" s="12">
        <v>1</v>
      </c>
      <c r="Q61" s="33" t="s">
        <v>457</v>
      </c>
    </row>
    <row r="62" spans="1:20" ht="123" customHeight="1" thickBot="1" x14ac:dyDescent="0.3">
      <c r="A62" s="468"/>
      <c r="B62" s="470"/>
      <c r="C62" s="459"/>
      <c r="D62" s="432"/>
      <c r="E62" s="452"/>
      <c r="F62" s="452"/>
      <c r="G62" s="452"/>
      <c r="H62" s="17">
        <v>55320</v>
      </c>
      <c r="I62" s="15" t="s">
        <v>83</v>
      </c>
      <c r="J62" s="12" t="s">
        <v>84</v>
      </c>
      <c r="K62" s="12" t="s">
        <v>39</v>
      </c>
      <c r="L62" s="12">
        <v>4.58</v>
      </c>
      <c r="M62" s="199" t="s">
        <v>386</v>
      </c>
      <c r="N62" s="12">
        <v>20.149999999999999</v>
      </c>
      <c r="O62" s="196" t="s">
        <v>387</v>
      </c>
      <c r="P62" s="12" t="s">
        <v>29</v>
      </c>
      <c r="Q62" s="33" t="s">
        <v>461</v>
      </c>
    </row>
    <row r="63" spans="1:20" ht="135.75" customHeight="1" thickBot="1" x14ac:dyDescent="0.3">
      <c r="A63" s="468"/>
      <c r="B63" s="470"/>
      <c r="C63" s="459"/>
      <c r="D63" s="432"/>
      <c r="E63" s="452"/>
      <c r="F63" s="452"/>
      <c r="G63" s="452"/>
      <c r="H63" s="17">
        <v>55310</v>
      </c>
      <c r="I63" s="15" t="s">
        <v>85</v>
      </c>
      <c r="J63" s="12" t="s">
        <v>233</v>
      </c>
      <c r="K63" s="12" t="s">
        <v>39</v>
      </c>
      <c r="L63" s="16">
        <v>5</v>
      </c>
      <c r="M63" s="199" t="s">
        <v>386</v>
      </c>
      <c r="N63" s="16">
        <v>22</v>
      </c>
      <c r="O63" s="196" t="s">
        <v>387</v>
      </c>
      <c r="P63" s="12" t="s">
        <v>29</v>
      </c>
      <c r="Q63" s="33" t="s">
        <v>462</v>
      </c>
    </row>
    <row r="64" spans="1:20" ht="127.5" customHeight="1" thickBot="1" x14ac:dyDescent="0.3">
      <c r="A64" s="468"/>
      <c r="B64" s="470"/>
      <c r="C64" s="459"/>
      <c r="D64" s="432"/>
      <c r="E64" s="452"/>
      <c r="F64" s="452"/>
      <c r="G64" s="452"/>
      <c r="H64" s="14">
        <v>55402</v>
      </c>
      <c r="I64" s="15" t="s">
        <v>77</v>
      </c>
      <c r="J64" s="12" t="s">
        <v>78</v>
      </c>
      <c r="K64" s="12" t="s">
        <v>32</v>
      </c>
      <c r="L64" s="12">
        <v>0</v>
      </c>
      <c r="M64" s="197" t="s">
        <v>379</v>
      </c>
      <c r="N64" s="12">
        <v>3</v>
      </c>
      <c r="O64" s="196" t="s">
        <v>387</v>
      </c>
      <c r="P64" s="12" t="s">
        <v>29</v>
      </c>
      <c r="Q64" s="33" t="s">
        <v>463</v>
      </c>
    </row>
    <row r="65" spans="1:17" ht="230.25" customHeight="1" thickBot="1" x14ac:dyDescent="0.3">
      <c r="A65" s="468"/>
      <c r="B65" s="470"/>
      <c r="C65" s="459"/>
      <c r="D65" s="432"/>
      <c r="E65" s="452"/>
      <c r="F65" s="452"/>
      <c r="G65" s="452"/>
      <c r="H65" s="14">
        <v>67510</v>
      </c>
      <c r="I65" s="15" t="s">
        <v>81</v>
      </c>
      <c r="J65" s="12" t="s">
        <v>82</v>
      </c>
      <c r="K65" s="12" t="s">
        <v>39</v>
      </c>
      <c r="L65" s="12">
        <v>28</v>
      </c>
      <c r="M65" s="199" t="s">
        <v>386</v>
      </c>
      <c r="N65" s="12">
        <v>63</v>
      </c>
      <c r="O65" s="196" t="s">
        <v>387</v>
      </c>
      <c r="P65" s="12" t="s">
        <v>29</v>
      </c>
      <c r="Q65" s="33" t="s">
        <v>464</v>
      </c>
    </row>
    <row r="66" spans="1:17" ht="218.25" customHeight="1" thickBot="1" x14ac:dyDescent="0.3">
      <c r="A66" s="468"/>
      <c r="B66" s="470"/>
      <c r="C66" s="459"/>
      <c r="D66" s="432"/>
      <c r="E66" s="452"/>
      <c r="F66" s="452"/>
      <c r="G66" s="452"/>
      <c r="H66" s="14">
        <v>55401</v>
      </c>
      <c r="I66" s="15" t="s">
        <v>75</v>
      </c>
      <c r="J66" s="12" t="s">
        <v>76</v>
      </c>
      <c r="K66" s="12" t="s">
        <v>32</v>
      </c>
      <c r="L66" s="12">
        <v>0</v>
      </c>
      <c r="M66" s="197" t="s">
        <v>379</v>
      </c>
      <c r="N66" s="12">
        <v>3</v>
      </c>
      <c r="O66" s="196" t="s">
        <v>387</v>
      </c>
      <c r="P66" s="12" t="s">
        <v>29</v>
      </c>
      <c r="Q66" s="13" t="s">
        <v>465</v>
      </c>
    </row>
    <row r="67" spans="1:17" ht="88.5" customHeight="1" thickBot="1" x14ac:dyDescent="0.3">
      <c r="A67" s="392" t="s">
        <v>199</v>
      </c>
      <c r="B67" s="469" t="s">
        <v>215</v>
      </c>
      <c r="C67" s="401"/>
      <c r="D67" s="384" t="s">
        <v>189</v>
      </c>
      <c r="E67" s="380" t="s">
        <v>126</v>
      </c>
      <c r="F67" s="380" t="s">
        <v>132</v>
      </c>
      <c r="G67" s="380" t="s">
        <v>160</v>
      </c>
      <c r="H67" s="17">
        <v>60000</v>
      </c>
      <c r="I67" s="15" t="s">
        <v>125</v>
      </c>
      <c r="J67" s="12" t="s">
        <v>48</v>
      </c>
      <c r="K67" s="12" t="s">
        <v>32</v>
      </c>
      <c r="L67" s="12">
        <v>0</v>
      </c>
      <c r="M67" s="197" t="s">
        <v>379</v>
      </c>
      <c r="N67" s="221" t="s">
        <v>467</v>
      </c>
      <c r="O67" s="196" t="s">
        <v>387</v>
      </c>
      <c r="P67" s="12" t="s">
        <v>29</v>
      </c>
      <c r="Q67" s="233" t="s">
        <v>466</v>
      </c>
    </row>
    <row r="68" spans="1:17" ht="195" customHeight="1" thickBot="1" x14ac:dyDescent="0.3">
      <c r="A68" s="403"/>
      <c r="B68" s="470"/>
      <c r="C68" s="401"/>
      <c r="D68" s="384"/>
      <c r="E68" s="380"/>
      <c r="F68" s="380"/>
      <c r="G68" s="380"/>
      <c r="H68" s="16">
        <v>67001</v>
      </c>
      <c r="I68" s="15" t="s">
        <v>128</v>
      </c>
      <c r="J68" s="12" t="s">
        <v>129</v>
      </c>
      <c r="K68" s="12" t="s">
        <v>32</v>
      </c>
      <c r="L68" s="12">
        <v>0</v>
      </c>
      <c r="M68" s="197" t="s">
        <v>379</v>
      </c>
      <c r="N68" s="15" t="s">
        <v>470</v>
      </c>
      <c r="O68" s="196" t="s">
        <v>387</v>
      </c>
      <c r="P68" s="12" t="s">
        <v>29</v>
      </c>
      <c r="Q68" s="217" t="s">
        <v>468</v>
      </c>
    </row>
    <row r="69" spans="1:17" ht="48.75" customHeight="1" thickBot="1" x14ac:dyDescent="0.3">
      <c r="A69" s="403"/>
      <c r="B69" s="470"/>
      <c r="C69" s="401"/>
      <c r="D69" s="384"/>
      <c r="E69" s="380"/>
      <c r="F69" s="380"/>
      <c r="G69" s="380"/>
      <c r="H69" s="16">
        <v>62000</v>
      </c>
      <c r="I69" s="15" t="s">
        <v>133</v>
      </c>
      <c r="J69" s="12" t="s">
        <v>105</v>
      </c>
      <c r="K69" s="12" t="s">
        <v>32</v>
      </c>
      <c r="L69" s="12">
        <v>0</v>
      </c>
      <c r="M69" s="197" t="s">
        <v>379</v>
      </c>
      <c r="N69" s="12">
        <v>1</v>
      </c>
      <c r="O69" s="196" t="s">
        <v>387</v>
      </c>
      <c r="P69" s="12" t="s">
        <v>29</v>
      </c>
      <c r="Q69" s="217" t="s">
        <v>469</v>
      </c>
    </row>
    <row r="70" spans="1:17" ht="48.75" customHeight="1" thickBot="1" x14ac:dyDescent="0.3">
      <c r="A70" s="403"/>
      <c r="B70" s="470"/>
      <c r="C70" s="401"/>
      <c r="D70" s="384"/>
      <c r="E70" s="380"/>
      <c r="F70" s="380"/>
      <c r="G70" s="380"/>
      <c r="H70" s="16">
        <v>67010</v>
      </c>
      <c r="I70" s="15" t="s">
        <v>127</v>
      </c>
      <c r="J70" s="12" t="s">
        <v>48</v>
      </c>
      <c r="K70" s="12" t="s">
        <v>39</v>
      </c>
      <c r="L70" s="12">
        <v>0</v>
      </c>
      <c r="M70" s="197" t="s">
        <v>384</v>
      </c>
      <c r="N70" s="15" t="s">
        <v>434</v>
      </c>
      <c r="O70" s="196" t="s">
        <v>387</v>
      </c>
      <c r="P70" s="12" t="s">
        <v>29</v>
      </c>
      <c r="Q70" s="217" t="s">
        <v>471</v>
      </c>
    </row>
    <row r="71" spans="1:17" ht="48.75" customHeight="1" thickBot="1" x14ac:dyDescent="0.3">
      <c r="A71" s="403"/>
      <c r="B71" s="470"/>
      <c r="C71" s="401"/>
      <c r="D71" s="384"/>
      <c r="E71" s="380"/>
      <c r="F71" s="380"/>
      <c r="G71" s="380"/>
      <c r="H71" s="221">
        <v>67310</v>
      </c>
      <c r="I71" s="15" t="s">
        <v>271</v>
      </c>
      <c r="J71" s="15" t="s">
        <v>48</v>
      </c>
      <c r="K71" s="15" t="s">
        <v>39</v>
      </c>
      <c r="L71" s="15">
        <v>0</v>
      </c>
      <c r="M71" s="197" t="s">
        <v>384</v>
      </c>
      <c r="N71" s="15">
        <v>70</v>
      </c>
      <c r="O71" s="196" t="s">
        <v>387</v>
      </c>
      <c r="P71" s="15" t="s">
        <v>29</v>
      </c>
      <c r="Q71" s="217" t="s">
        <v>272</v>
      </c>
    </row>
    <row r="72" spans="1:17" ht="48.75" customHeight="1" thickBot="1" x14ac:dyDescent="0.3">
      <c r="A72" s="393"/>
      <c r="B72" s="470"/>
      <c r="C72" s="401"/>
      <c r="D72" s="384"/>
      <c r="E72" s="380"/>
      <c r="F72" s="380"/>
      <c r="G72" s="380"/>
      <c r="H72" s="221">
        <v>67315</v>
      </c>
      <c r="I72" s="15" t="s">
        <v>273</v>
      </c>
      <c r="J72" s="15" t="s">
        <v>48</v>
      </c>
      <c r="K72" s="15" t="s">
        <v>39</v>
      </c>
      <c r="L72" s="15">
        <v>0</v>
      </c>
      <c r="M72" s="197" t="s">
        <v>384</v>
      </c>
      <c r="N72" s="15">
        <v>56</v>
      </c>
      <c r="O72" s="196" t="s">
        <v>387</v>
      </c>
      <c r="P72" s="15" t="s">
        <v>29</v>
      </c>
      <c r="Q72" s="217" t="s">
        <v>279</v>
      </c>
    </row>
    <row r="73" spans="1:17" ht="23.25" thickBot="1" x14ac:dyDescent="0.3">
      <c r="A73" s="478" t="s">
        <v>216</v>
      </c>
      <c r="B73" s="377" t="s">
        <v>217</v>
      </c>
      <c r="C73" s="475"/>
      <c r="D73" s="476" t="s">
        <v>189</v>
      </c>
      <c r="E73" s="376" t="s">
        <v>126</v>
      </c>
      <c r="F73" s="376" t="s">
        <v>132</v>
      </c>
      <c r="G73" s="376" t="s">
        <v>160</v>
      </c>
      <c r="H73" s="234">
        <v>60000</v>
      </c>
      <c r="I73" s="222" t="s">
        <v>125</v>
      </c>
      <c r="J73" s="222" t="s">
        <v>48</v>
      </c>
      <c r="K73" s="222" t="s">
        <v>32</v>
      </c>
      <c r="L73" s="222">
        <v>0</v>
      </c>
      <c r="M73" s="222">
        <v>2015</v>
      </c>
      <c r="N73" s="222">
        <v>15</v>
      </c>
      <c r="O73" s="222">
        <v>2023</v>
      </c>
      <c r="P73" s="222" t="s">
        <v>29</v>
      </c>
      <c r="Q73" s="222" t="s">
        <v>33</v>
      </c>
    </row>
    <row r="74" spans="1:17" ht="34.5" thickBot="1" x14ac:dyDescent="0.3">
      <c r="A74" s="479"/>
      <c r="B74" s="378"/>
      <c r="C74" s="475"/>
      <c r="D74" s="477"/>
      <c r="E74" s="376"/>
      <c r="F74" s="376"/>
      <c r="G74" s="376"/>
      <c r="H74" s="235">
        <v>62600</v>
      </c>
      <c r="I74" s="222" t="s">
        <v>130</v>
      </c>
      <c r="J74" s="222" t="s">
        <v>48</v>
      </c>
      <c r="K74" s="222" t="s">
        <v>39</v>
      </c>
      <c r="L74" s="222">
        <v>0</v>
      </c>
      <c r="M74" s="222">
        <v>2015</v>
      </c>
      <c r="N74" s="222">
        <v>10</v>
      </c>
      <c r="O74" s="222">
        <v>2023</v>
      </c>
      <c r="P74" s="222" t="s">
        <v>29</v>
      </c>
      <c r="Q74" s="222" t="s">
        <v>33</v>
      </c>
    </row>
    <row r="75" spans="1:17" ht="34.5" customHeight="1" thickBot="1" x14ac:dyDescent="0.3">
      <c r="A75" s="392" t="s">
        <v>191</v>
      </c>
      <c r="B75" s="473" t="s">
        <v>400</v>
      </c>
      <c r="C75" s="370" t="s">
        <v>237</v>
      </c>
      <c r="D75" s="431" t="s">
        <v>5</v>
      </c>
      <c r="E75" s="385" t="s">
        <v>40</v>
      </c>
      <c r="F75" s="385" t="s">
        <v>158</v>
      </c>
      <c r="G75" s="385" t="s">
        <v>17</v>
      </c>
      <c r="H75" s="16">
        <v>93701</v>
      </c>
      <c r="I75" s="15" t="s">
        <v>41</v>
      </c>
      <c r="J75" s="12" t="s">
        <v>42</v>
      </c>
      <c r="K75" s="12" t="s">
        <v>32</v>
      </c>
      <c r="L75" s="12">
        <v>0</v>
      </c>
      <c r="M75" s="197" t="s">
        <v>379</v>
      </c>
      <c r="N75" s="12">
        <v>5</v>
      </c>
      <c r="O75" s="196" t="s">
        <v>390</v>
      </c>
      <c r="P75" s="12">
        <v>3</v>
      </c>
      <c r="Q75" s="12" t="s">
        <v>33</v>
      </c>
    </row>
    <row r="76" spans="1:17" ht="34.5" thickBot="1" x14ac:dyDescent="0.3">
      <c r="A76" s="393"/>
      <c r="B76" s="382"/>
      <c r="C76" s="370"/>
      <c r="D76" s="383"/>
      <c r="E76" s="379"/>
      <c r="F76" s="379"/>
      <c r="G76" s="379"/>
      <c r="H76" s="16">
        <v>94800</v>
      </c>
      <c r="I76" s="15" t="s">
        <v>43</v>
      </c>
      <c r="J76" s="12" t="s">
        <v>36</v>
      </c>
      <c r="K76" s="12" t="s">
        <v>39</v>
      </c>
      <c r="L76" s="12">
        <v>0</v>
      </c>
      <c r="M76" s="197" t="s">
        <v>384</v>
      </c>
      <c r="N76" s="12">
        <v>5</v>
      </c>
      <c r="O76" s="196" t="s">
        <v>390</v>
      </c>
      <c r="P76" s="12">
        <v>1.5</v>
      </c>
      <c r="Q76" s="12" t="s">
        <v>33</v>
      </c>
    </row>
    <row r="77" spans="1:17" ht="23.25" customHeight="1" thickBot="1" x14ac:dyDescent="0.3">
      <c r="A77" s="392" t="s">
        <v>191</v>
      </c>
      <c r="B77" s="473" t="s">
        <v>401</v>
      </c>
      <c r="C77" s="390" t="s">
        <v>238</v>
      </c>
      <c r="D77" s="431" t="s">
        <v>5</v>
      </c>
      <c r="E77" s="385" t="s">
        <v>40</v>
      </c>
      <c r="F77" s="385" t="s">
        <v>158</v>
      </c>
      <c r="G77" s="385" t="s">
        <v>17</v>
      </c>
      <c r="H77" s="16">
        <v>93701</v>
      </c>
      <c r="I77" s="15" t="s">
        <v>41</v>
      </c>
      <c r="J77" s="12" t="s">
        <v>42</v>
      </c>
      <c r="K77" s="12" t="s">
        <v>32</v>
      </c>
      <c r="L77" s="12">
        <v>0</v>
      </c>
      <c r="M77" s="197" t="s">
        <v>379</v>
      </c>
      <c r="N77" s="12">
        <v>2</v>
      </c>
      <c r="O77" s="196" t="s">
        <v>390</v>
      </c>
      <c r="P77" s="12">
        <v>1</v>
      </c>
      <c r="Q77" s="12" t="s">
        <v>33</v>
      </c>
    </row>
    <row r="78" spans="1:17" ht="66" customHeight="1" thickBot="1" x14ac:dyDescent="0.3">
      <c r="A78" s="393"/>
      <c r="B78" s="474"/>
      <c r="C78" s="391"/>
      <c r="D78" s="383"/>
      <c r="E78" s="379"/>
      <c r="F78" s="379"/>
      <c r="G78" s="379"/>
      <c r="H78" s="16">
        <v>94800</v>
      </c>
      <c r="I78" s="15" t="s">
        <v>43</v>
      </c>
      <c r="J78" s="12" t="s">
        <v>36</v>
      </c>
      <c r="K78" s="12" t="s">
        <v>39</v>
      </c>
      <c r="L78" s="12">
        <v>0</v>
      </c>
      <c r="M78" s="197" t="s">
        <v>384</v>
      </c>
      <c r="N78" s="12">
        <v>0.5</v>
      </c>
      <c r="O78" s="196" t="s">
        <v>390</v>
      </c>
      <c r="P78" s="12">
        <v>0</v>
      </c>
      <c r="Q78" s="12" t="s">
        <v>33</v>
      </c>
    </row>
    <row r="79" spans="1:17" ht="27" thickBot="1" x14ac:dyDescent="0.3">
      <c r="A79" s="392" t="s">
        <v>191</v>
      </c>
      <c r="B79" s="473" t="s">
        <v>402</v>
      </c>
      <c r="C79" s="370" t="s">
        <v>239</v>
      </c>
      <c r="D79" s="431" t="s">
        <v>5</v>
      </c>
      <c r="E79" s="385" t="s">
        <v>40</v>
      </c>
      <c r="F79" s="385" t="s">
        <v>158</v>
      </c>
      <c r="G79" s="386" t="s">
        <v>17</v>
      </c>
      <c r="H79" s="16">
        <v>93701</v>
      </c>
      <c r="I79" s="15" t="s">
        <v>41</v>
      </c>
      <c r="J79" s="12" t="s">
        <v>42</v>
      </c>
      <c r="K79" s="12" t="s">
        <v>32</v>
      </c>
      <c r="L79" s="12">
        <v>0</v>
      </c>
      <c r="M79" s="197" t="s">
        <v>379</v>
      </c>
      <c r="N79" s="12">
        <v>2</v>
      </c>
      <c r="O79" s="196" t="s">
        <v>390</v>
      </c>
      <c r="P79" s="12">
        <v>1</v>
      </c>
      <c r="Q79" s="12" t="s">
        <v>33</v>
      </c>
    </row>
    <row r="80" spans="1:17" ht="40.5" customHeight="1" thickBot="1" x14ac:dyDescent="0.3">
      <c r="A80" s="393"/>
      <c r="B80" s="474"/>
      <c r="C80" s="370"/>
      <c r="D80" s="383"/>
      <c r="E80" s="379"/>
      <c r="F80" s="379"/>
      <c r="G80" s="388"/>
      <c r="H80" s="16">
        <v>94302</v>
      </c>
      <c r="I80" s="15" t="s">
        <v>86</v>
      </c>
      <c r="J80" s="12" t="s">
        <v>57</v>
      </c>
      <c r="K80" s="12" t="s">
        <v>39</v>
      </c>
      <c r="L80" s="12">
        <v>0</v>
      </c>
      <c r="M80" s="197" t="s">
        <v>384</v>
      </c>
      <c r="N80" s="12">
        <v>3</v>
      </c>
      <c r="O80" s="196" t="s">
        <v>390</v>
      </c>
      <c r="P80" s="12">
        <v>1</v>
      </c>
      <c r="Q80" s="12" t="s">
        <v>33</v>
      </c>
    </row>
    <row r="81" spans="1:17" ht="23.25" customHeight="1" thickBot="1" x14ac:dyDescent="0.3">
      <c r="A81" s="392" t="s">
        <v>191</v>
      </c>
      <c r="B81" s="480" t="s">
        <v>403</v>
      </c>
      <c r="C81" s="367" t="s">
        <v>240</v>
      </c>
      <c r="D81" s="431" t="s">
        <v>5</v>
      </c>
      <c r="E81" s="385" t="s">
        <v>40</v>
      </c>
      <c r="F81" s="385" t="s">
        <v>158</v>
      </c>
      <c r="G81" s="386" t="s">
        <v>17</v>
      </c>
      <c r="H81" s="16">
        <v>93701</v>
      </c>
      <c r="I81" s="15" t="s">
        <v>41</v>
      </c>
      <c r="J81" s="12" t="s">
        <v>42</v>
      </c>
      <c r="K81" s="12" t="s">
        <v>32</v>
      </c>
      <c r="L81" s="12">
        <v>0</v>
      </c>
      <c r="M81" s="197" t="s">
        <v>379</v>
      </c>
      <c r="N81" s="12">
        <v>1</v>
      </c>
      <c r="O81" s="196" t="s">
        <v>390</v>
      </c>
      <c r="P81" s="12">
        <v>1</v>
      </c>
      <c r="Q81" s="12" t="s">
        <v>33</v>
      </c>
    </row>
    <row r="82" spans="1:17" ht="47.25" customHeight="1" thickBot="1" x14ac:dyDescent="0.3">
      <c r="A82" s="393"/>
      <c r="B82" s="474"/>
      <c r="C82" s="369"/>
      <c r="D82" s="383"/>
      <c r="E82" s="379"/>
      <c r="F82" s="379"/>
      <c r="G82" s="388"/>
      <c r="H82" s="16" t="s">
        <v>134</v>
      </c>
      <c r="I82" s="15" t="s">
        <v>87</v>
      </c>
      <c r="J82" s="12" t="s">
        <v>57</v>
      </c>
      <c r="K82" s="12" t="s">
        <v>39</v>
      </c>
      <c r="L82" s="12">
        <v>0</v>
      </c>
      <c r="M82" s="197" t="s">
        <v>379</v>
      </c>
      <c r="N82" s="12">
        <v>1</v>
      </c>
      <c r="O82" s="196" t="s">
        <v>390</v>
      </c>
      <c r="P82" s="12">
        <v>1</v>
      </c>
      <c r="Q82" s="12" t="s">
        <v>33</v>
      </c>
    </row>
    <row r="83" spans="1:17" ht="27" thickBot="1" x14ac:dyDescent="0.3">
      <c r="A83" s="392" t="s">
        <v>191</v>
      </c>
      <c r="B83" s="480" t="s">
        <v>404</v>
      </c>
      <c r="C83" s="367" t="s">
        <v>241</v>
      </c>
      <c r="D83" s="431" t="s">
        <v>5</v>
      </c>
      <c r="E83" s="385" t="s">
        <v>40</v>
      </c>
      <c r="F83" s="385" t="s">
        <v>158</v>
      </c>
      <c r="G83" s="386" t="s">
        <v>17</v>
      </c>
      <c r="H83" s="12">
        <v>93102</v>
      </c>
      <c r="I83" s="15" t="s">
        <v>88</v>
      </c>
      <c r="J83" s="12" t="s">
        <v>89</v>
      </c>
      <c r="K83" s="12" t="s">
        <v>32</v>
      </c>
      <c r="L83" s="12">
        <v>0</v>
      </c>
      <c r="M83" s="197" t="s">
        <v>379</v>
      </c>
      <c r="N83" s="12">
        <v>1</v>
      </c>
      <c r="O83" s="196" t="s">
        <v>390</v>
      </c>
      <c r="P83" s="12">
        <v>0</v>
      </c>
      <c r="Q83" s="12" t="s">
        <v>33</v>
      </c>
    </row>
    <row r="84" spans="1:17" ht="27" thickBot="1" x14ac:dyDescent="0.3">
      <c r="A84" s="403"/>
      <c r="B84" s="482"/>
      <c r="C84" s="368"/>
      <c r="D84" s="432"/>
      <c r="E84" s="452"/>
      <c r="F84" s="452"/>
      <c r="G84" s="387"/>
      <c r="H84" s="16">
        <v>93701</v>
      </c>
      <c r="I84" s="15" t="s">
        <v>41</v>
      </c>
      <c r="J84" s="12" t="s">
        <v>42</v>
      </c>
      <c r="K84" s="12" t="s">
        <v>32</v>
      </c>
      <c r="L84" s="12">
        <v>0</v>
      </c>
      <c r="M84" s="197" t="s">
        <v>379</v>
      </c>
      <c r="N84" s="12">
        <v>1</v>
      </c>
      <c r="O84" s="196" t="s">
        <v>390</v>
      </c>
      <c r="P84" s="12">
        <v>0</v>
      </c>
      <c r="Q84" s="12" t="s">
        <v>33</v>
      </c>
    </row>
    <row r="85" spans="1:17" ht="58.5" customHeight="1" thickBot="1" x14ac:dyDescent="0.3">
      <c r="A85" s="393"/>
      <c r="B85" s="483"/>
      <c r="C85" s="369"/>
      <c r="D85" s="383"/>
      <c r="E85" s="379"/>
      <c r="F85" s="379"/>
      <c r="G85" s="388"/>
      <c r="H85" s="16" t="s">
        <v>134</v>
      </c>
      <c r="I85" s="15" t="s">
        <v>104</v>
      </c>
      <c r="J85" s="12" t="s">
        <v>105</v>
      </c>
      <c r="K85" s="12" t="s">
        <v>39</v>
      </c>
      <c r="L85" s="12">
        <v>0</v>
      </c>
      <c r="M85" s="197" t="s">
        <v>379</v>
      </c>
      <c r="N85" s="12">
        <v>2</v>
      </c>
      <c r="O85" s="196" t="s">
        <v>390</v>
      </c>
      <c r="P85" s="12">
        <v>0</v>
      </c>
      <c r="Q85" s="12" t="s">
        <v>33</v>
      </c>
    </row>
    <row r="86" spans="1:17" ht="23.25" customHeight="1" thickBot="1" x14ac:dyDescent="0.3">
      <c r="A86" s="392" t="s">
        <v>191</v>
      </c>
      <c r="B86" s="473" t="s">
        <v>405</v>
      </c>
      <c r="C86" s="367" t="s">
        <v>242</v>
      </c>
      <c r="D86" s="431" t="s">
        <v>5</v>
      </c>
      <c r="E86" s="385" t="s">
        <v>40</v>
      </c>
      <c r="F86" s="385" t="s">
        <v>158</v>
      </c>
      <c r="G86" s="386" t="s">
        <v>17</v>
      </c>
      <c r="H86" s="16">
        <v>93102</v>
      </c>
      <c r="I86" s="15" t="s">
        <v>88</v>
      </c>
      <c r="J86" s="12" t="s">
        <v>89</v>
      </c>
      <c r="K86" s="12" t="s">
        <v>32</v>
      </c>
      <c r="L86" s="12">
        <v>0</v>
      </c>
      <c r="M86" s="197" t="s">
        <v>379</v>
      </c>
      <c r="N86" s="12">
        <v>1</v>
      </c>
      <c r="O86" s="196" t="s">
        <v>390</v>
      </c>
      <c r="P86" s="12">
        <v>1</v>
      </c>
      <c r="Q86" s="12" t="s">
        <v>33</v>
      </c>
    </row>
    <row r="87" spans="1:17" ht="27" thickBot="1" x14ac:dyDescent="0.3">
      <c r="A87" s="403"/>
      <c r="B87" s="481"/>
      <c r="C87" s="368"/>
      <c r="D87" s="432"/>
      <c r="E87" s="452"/>
      <c r="F87" s="452"/>
      <c r="G87" s="387"/>
      <c r="H87" s="16">
        <v>93701</v>
      </c>
      <c r="I87" s="15" t="s">
        <v>41</v>
      </c>
      <c r="J87" s="12" t="s">
        <v>42</v>
      </c>
      <c r="K87" s="12" t="s">
        <v>32</v>
      </c>
      <c r="L87" s="12">
        <v>0</v>
      </c>
      <c r="M87" s="197" t="s">
        <v>379</v>
      </c>
      <c r="N87" s="12">
        <v>1</v>
      </c>
      <c r="O87" s="196" t="s">
        <v>390</v>
      </c>
      <c r="P87" s="12">
        <v>1</v>
      </c>
      <c r="Q87" s="12" t="s">
        <v>33</v>
      </c>
    </row>
    <row r="88" spans="1:17" ht="66" customHeight="1" thickBot="1" x14ac:dyDescent="0.3">
      <c r="A88" s="393"/>
      <c r="B88" s="474"/>
      <c r="C88" s="368"/>
      <c r="D88" s="383"/>
      <c r="E88" s="379"/>
      <c r="F88" s="379"/>
      <c r="G88" s="388"/>
      <c r="H88" s="16" t="s">
        <v>134</v>
      </c>
      <c r="I88" s="15" t="s">
        <v>104</v>
      </c>
      <c r="J88" s="12" t="s">
        <v>105</v>
      </c>
      <c r="K88" s="12" t="s">
        <v>39</v>
      </c>
      <c r="L88" s="12">
        <v>0</v>
      </c>
      <c r="M88" s="197" t="s">
        <v>379</v>
      </c>
      <c r="N88" s="12">
        <v>2</v>
      </c>
      <c r="O88" s="196" t="s">
        <v>390</v>
      </c>
      <c r="P88" s="12">
        <v>1</v>
      </c>
      <c r="Q88" s="12" t="s">
        <v>33</v>
      </c>
    </row>
    <row r="89" spans="1:17" ht="27" thickBot="1" x14ac:dyDescent="0.3">
      <c r="A89" s="466" t="s">
        <v>191</v>
      </c>
      <c r="B89" s="404" t="s">
        <v>406</v>
      </c>
      <c r="C89" s="389" t="s">
        <v>243</v>
      </c>
      <c r="D89" s="431" t="s">
        <v>5</v>
      </c>
      <c r="E89" s="385" t="s">
        <v>40</v>
      </c>
      <c r="F89" s="385" t="s">
        <v>158</v>
      </c>
      <c r="G89" s="386" t="s">
        <v>17</v>
      </c>
      <c r="H89" s="16">
        <v>93701</v>
      </c>
      <c r="I89" s="15" t="s">
        <v>41</v>
      </c>
      <c r="J89" s="12" t="s">
        <v>42</v>
      </c>
      <c r="K89" s="12" t="s">
        <v>32</v>
      </c>
      <c r="L89" s="12">
        <v>0</v>
      </c>
      <c r="M89" s="197" t="s">
        <v>379</v>
      </c>
      <c r="N89" s="12">
        <v>1</v>
      </c>
      <c r="O89" s="196" t="s">
        <v>390</v>
      </c>
      <c r="P89" s="12">
        <v>0</v>
      </c>
      <c r="Q89" s="12" t="s">
        <v>33</v>
      </c>
    </row>
    <row r="90" spans="1:17" ht="57" thickBot="1" x14ac:dyDescent="0.3">
      <c r="A90" s="419"/>
      <c r="B90" s="405"/>
      <c r="C90" s="389"/>
      <c r="D90" s="383"/>
      <c r="E90" s="379"/>
      <c r="F90" s="379"/>
      <c r="G90" s="388"/>
      <c r="H90" s="16">
        <v>94301</v>
      </c>
      <c r="I90" s="15" t="s">
        <v>90</v>
      </c>
      <c r="J90" s="12" t="s">
        <v>57</v>
      </c>
      <c r="K90" s="12" t="s">
        <v>39</v>
      </c>
      <c r="L90" s="12">
        <v>0</v>
      </c>
      <c r="M90" s="197" t="s">
        <v>384</v>
      </c>
      <c r="N90" s="12">
        <v>2</v>
      </c>
      <c r="O90" s="196" t="s">
        <v>390</v>
      </c>
      <c r="P90" s="12">
        <v>0</v>
      </c>
      <c r="Q90" s="12" t="s">
        <v>33</v>
      </c>
    </row>
    <row r="91" spans="1:17" ht="27" thickBot="1" x14ac:dyDescent="0.3">
      <c r="A91" s="392" t="s">
        <v>191</v>
      </c>
      <c r="B91" s="493" t="s">
        <v>407</v>
      </c>
      <c r="C91" s="371" t="s">
        <v>244</v>
      </c>
      <c r="D91" s="431" t="s">
        <v>5</v>
      </c>
      <c r="E91" s="385" t="s">
        <v>40</v>
      </c>
      <c r="F91" s="385" t="s">
        <v>158</v>
      </c>
      <c r="G91" s="386" t="s">
        <v>17</v>
      </c>
      <c r="H91" s="16">
        <v>92702</v>
      </c>
      <c r="I91" s="15" t="s">
        <v>52</v>
      </c>
      <c r="J91" s="12" t="s">
        <v>54</v>
      </c>
      <c r="K91" s="12" t="s">
        <v>32</v>
      </c>
      <c r="L91" s="12">
        <v>0</v>
      </c>
      <c r="M91" s="197" t="s">
        <v>379</v>
      </c>
      <c r="N91" s="12">
        <v>2</v>
      </c>
      <c r="O91" s="196" t="s">
        <v>390</v>
      </c>
      <c r="P91" s="12">
        <v>0</v>
      </c>
      <c r="Q91" s="12" t="s">
        <v>33</v>
      </c>
    </row>
    <row r="92" spans="1:17" ht="27" thickBot="1" x14ac:dyDescent="0.3">
      <c r="A92" s="403"/>
      <c r="B92" s="493"/>
      <c r="C92" s="372"/>
      <c r="D92" s="432"/>
      <c r="E92" s="452"/>
      <c r="F92" s="452"/>
      <c r="G92" s="387"/>
      <c r="H92" s="16">
        <v>93001</v>
      </c>
      <c r="I92" s="15" t="s">
        <v>53</v>
      </c>
      <c r="J92" s="12" t="s">
        <v>55</v>
      </c>
      <c r="K92" s="12" t="s">
        <v>32</v>
      </c>
      <c r="L92" s="12">
        <v>0</v>
      </c>
      <c r="M92" s="197" t="s">
        <v>379</v>
      </c>
      <c r="N92" s="12">
        <v>0.2</v>
      </c>
      <c r="O92" s="196" t="s">
        <v>390</v>
      </c>
      <c r="P92" s="12">
        <v>0</v>
      </c>
      <c r="Q92" s="12" t="s">
        <v>33</v>
      </c>
    </row>
    <row r="93" spans="1:17" ht="27" thickBot="1" x14ac:dyDescent="0.3">
      <c r="A93" s="393"/>
      <c r="B93" s="493"/>
      <c r="C93" s="373"/>
      <c r="D93" s="383"/>
      <c r="E93" s="379"/>
      <c r="F93" s="379"/>
      <c r="G93" s="388"/>
      <c r="H93" s="12" t="s">
        <v>134</v>
      </c>
      <c r="I93" s="15" t="s">
        <v>116</v>
      </c>
      <c r="J93" s="12" t="s">
        <v>117</v>
      </c>
      <c r="K93" s="12" t="s">
        <v>39</v>
      </c>
      <c r="L93" s="12">
        <v>0</v>
      </c>
      <c r="M93" s="197" t="s">
        <v>379</v>
      </c>
      <c r="N93" s="12">
        <v>300</v>
      </c>
      <c r="O93" s="196" t="s">
        <v>390</v>
      </c>
      <c r="P93" s="12">
        <v>0</v>
      </c>
      <c r="Q93" s="12" t="s">
        <v>33</v>
      </c>
    </row>
    <row r="94" spans="1:17" ht="45.75" thickBot="1" x14ac:dyDescent="0.3">
      <c r="A94" s="466" t="s">
        <v>191</v>
      </c>
      <c r="B94" s="363" t="s">
        <v>218</v>
      </c>
      <c r="C94" s="415"/>
      <c r="D94" s="431" t="s">
        <v>136</v>
      </c>
      <c r="E94" s="385" t="s">
        <v>137</v>
      </c>
      <c r="F94" s="385" t="s">
        <v>28</v>
      </c>
      <c r="G94" s="361" t="s">
        <v>141</v>
      </c>
      <c r="H94" s="12">
        <v>46500</v>
      </c>
      <c r="I94" s="15" t="s">
        <v>138</v>
      </c>
      <c r="J94" s="12" t="s">
        <v>55</v>
      </c>
      <c r="K94" s="12" t="s">
        <v>32</v>
      </c>
      <c r="L94" s="12" t="s">
        <v>139</v>
      </c>
      <c r="M94" s="197" t="s">
        <v>379</v>
      </c>
      <c r="N94" s="15" t="s">
        <v>481</v>
      </c>
      <c r="O94" s="196" t="s">
        <v>387</v>
      </c>
      <c r="P94" s="12">
        <v>0</v>
      </c>
      <c r="Q94" s="15" t="s">
        <v>483</v>
      </c>
    </row>
    <row r="95" spans="1:17" ht="34.5" thickBot="1" x14ac:dyDescent="0.3">
      <c r="A95" s="419"/>
      <c r="B95" s="364"/>
      <c r="C95" s="416"/>
      <c r="D95" s="383"/>
      <c r="E95" s="379"/>
      <c r="F95" s="379"/>
      <c r="G95" s="362"/>
      <c r="H95" s="12">
        <v>45415</v>
      </c>
      <c r="I95" s="15" t="s">
        <v>150</v>
      </c>
      <c r="J95" s="12" t="s">
        <v>140</v>
      </c>
      <c r="K95" s="12" t="s">
        <v>39</v>
      </c>
      <c r="L95" s="15" t="s">
        <v>480</v>
      </c>
      <c r="M95" s="197" t="s">
        <v>384</v>
      </c>
      <c r="N95" s="15" t="s">
        <v>482</v>
      </c>
      <c r="O95" s="196" t="s">
        <v>387</v>
      </c>
      <c r="P95" s="12"/>
      <c r="Q95" s="15" t="s">
        <v>483</v>
      </c>
    </row>
    <row r="96" spans="1:17" ht="27" thickBot="1" x14ac:dyDescent="0.3">
      <c r="A96" s="403" t="s">
        <v>219</v>
      </c>
      <c r="B96" s="404" t="s">
        <v>408</v>
      </c>
      <c r="C96" s="407"/>
      <c r="D96" s="409" t="s">
        <v>5</v>
      </c>
      <c r="E96" s="412" t="s">
        <v>40</v>
      </c>
      <c r="F96" s="412" t="s">
        <v>158</v>
      </c>
      <c r="G96" s="374" t="s">
        <v>17</v>
      </c>
      <c r="H96" s="16">
        <v>93701</v>
      </c>
      <c r="I96" s="15" t="s">
        <v>41</v>
      </c>
      <c r="J96" s="12" t="s">
        <v>42</v>
      </c>
      <c r="K96" s="12" t="s">
        <v>32</v>
      </c>
      <c r="L96" s="12">
        <v>0</v>
      </c>
      <c r="M96" s="197" t="s">
        <v>379</v>
      </c>
      <c r="N96" s="12">
        <v>2</v>
      </c>
      <c r="O96" s="196" t="s">
        <v>390</v>
      </c>
      <c r="P96" s="12">
        <v>1</v>
      </c>
      <c r="Q96" s="12" t="s">
        <v>33</v>
      </c>
    </row>
    <row r="97" spans="1:17" ht="27" thickBot="1" x14ac:dyDescent="0.3">
      <c r="A97" s="403"/>
      <c r="B97" s="405"/>
      <c r="C97" s="408"/>
      <c r="D97" s="410"/>
      <c r="E97" s="396"/>
      <c r="F97" s="396"/>
      <c r="G97" s="375"/>
      <c r="H97" s="16">
        <v>93001</v>
      </c>
      <c r="I97" s="15" t="s">
        <v>53</v>
      </c>
      <c r="J97" s="12" t="s">
        <v>55</v>
      </c>
      <c r="K97" s="12" t="s">
        <v>32</v>
      </c>
      <c r="L97" s="12">
        <v>0</v>
      </c>
      <c r="M97" s="197" t="s">
        <v>379</v>
      </c>
      <c r="N97" s="12">
        <v>0.2</v>
      </c>
      <c r="O97" s="196" t="s">
        <v>390</v>
      </c>
      <c r="P97" s="12">
        <v>0</v>
      </c>
      <c r="Q97" s="12" t="s">
        <v>33</v>
      </c>
    </row>
    <row r="98" spans="1:17" ht="34.5" thickBot="1" x14ac:dyDescent="0.3">
      <c r="A98" s="393"/>
      <c r="B98" s="406"/>
      <c r="C98" s="408"/>
      <c r="D98" s="411"/>
      <c r="E98" s="397"/>
      <c r="F98" s="397"/>
      <c r="G98" s="394"/>
      <c r="H98" s="16" t="s">
        <v>134</v>
      </c>
      <c r="I98" s="15" t="s">
        <v>101</v>
      </c>
      <c r="J98" s="12" t="s">
        <v>135</v>
      </c>
      <c r="K98" s="12" t="s">
        <v>39</v>
      </c>
      <c r="L98" s="12">
        <v>0</v>
      </c>
      <c r="M98" s="197" t="s">
        <v>379</v>
      </c>
      <c r="N98" s="12">
        <v>2</v>
      </c>
      <c r="O98" s="196" t="s">
        <v>390</v>
      </c>
      <c r="P98" s="12">
        <v>1</v>
      </c>
      <c r="Q98" s="12" t="s">
        <v>33</v>
      </c>
    </row>
    <row r="99" spans="1:17" ht="199.5" customHeight="1" thickBot="1" x14ac:dyDescent="0.3">
      <c r="A99" s="392" t="s">
        <v>200</v>
      </c>
      <c r="B99" s="363" t="s">
        <v>484</v>
      </c>
      <c r="C99" s="401"/>
      <c r="D99" s="398" t="s">
        <v>2</v>
      </c>
      <c r="E99" s="395" t="s">
        <v>137</v>
      </c>
      <c r="F99" s="395" t="s">
        <v>16</v>
      </c>
      <c r="G99" s="374" t="s">
        <v>28</v>
      </c>
      <c r="H99" s="16">
        <v>90501</v>
      </c>
      <c r="I99" s="15" t="s">
        <v>93</v>
      </c>
      <c r="J99" s="12" t="s">
        <v>94</v>
      </c>
      <c r="K99" s="12" t="s">
        <v>32</v>
      </c>
      <c r="L99" s="12">
        <v>0</v>
      </c>
      <c r="M99" s="197" t="s">
        <v>379</v>
      </c>
      <c r="N99" s="12">
        <v>2</v>
      </c>
      <c r="O99" s="196" t="s">
        <v>387</v>
      </c>
      <c r="P99" s="12">
        <v>0</v>
      </c>
      <c r="Q99" s="13" t="s">
        <v>485</v>
      </c>
    </row>
    <row r="100" spans="1:17" ht="138" customHeight="1" thickBot="1" x14ac:dyDescent="0.3">
      <c r="A100" s="403"/>
      <c r="B100" s="402"/>
      <c r="C100" s="401"/>
      <c r="D100" s="399"/>
      <c r="E100" s="396"/>
      <c r="F100" s="396"/>
      <c r="G100" s="375"/>
      <c r="H100" s="16">
        <v>91005</v>
      </c>
      <c r="I100" s="15" t="s">
        <v>95</v>
      </c>
      <c r="J100" s="12" t="s">
        <v>96</v>
      </c>
      <c r="K100" s="12" t="s">
        <v>32</v>
      </c>
      <c r="L100" s="12">
        <v>0</v>
      </c>
      <c r="M100" s="197" t="s">
        <v>379</v>
      </c>
      <c r="N100" s="198" t="s">
        <v>409</v>
      </c>
      <c r="O100" s="196" t="s">
        <v>387</v>
      </c>
      <c r="P100" s="12" t="s">
        <v>29</v>
      </c>
      <c r="Q100" s="33" t="s">
        <v>486</v>
      </c>
    </row>
    <row r="101" spans="1:17" ht="124.5" thickBot="1" x14ac:dyDescent="0.3">
      <c r="A101" s="403"/>
      <c r="B101" s="402"/>
      <c r="C101" s="401"/>
      <c r="D101" s="399"/>
      <c r="E101" s="396"/>
      <c r="F101" s="396"/>
      <c r="G101" s="375"/>
      <c r="H101" s="16">
        <v>90601</v>
      </c>
      <c r="I101" s="15" t="s">
        <v>146</v>
      </c>
      <c r="J101" s="12" t="s">
        <v>147</v>
      </c>
      <c r="K101" s="12" t="s">
        <v>32</v>
      </c>
      <c r="L101" s="12">
        <v>0</v>
      </c>
      <c r="M101" s="197" t="s">
        <v>379</v>
      </c>
      <c r="N101" s="16">
        <v>1</v>
      </c>
      <c r="O101" s="196" t="s">
        <v>387</v>
      </c>
      <c r="P101" s="12" t="s">
        <v>29</v>
      </c>
      <c r="Q101" s="13" t="s">
        <v>487</v>
      </c>
    </row>
    <row r="102" spans="1:17" ht="124.5" thickBot="1" x14ac:dyDescent="0.3">
      <c r="A102" s="403"/>
      <c r="B102" s="402"/>
      <c r="C102" s="401"/>
      <c r="D102" s="399"/>
      <c r="E102" s="396"/>
      <c r="F102" s="396"/>
      <c r="G102" s="375"/>
      <c r="H102" s="16">
        <v>90801</v>
      </c>
      <c r="I102" s="15" t="s">
        <v>148</v>
      </c>
      <c r="J102" s="12" t="s">
        <v>67</v>
      </c>
      <c r="K102" s="12" t="s">
        <v>32</v>
      </c>
      <c r="L102" s="12">
        <v>0</v>
      </c>
      <c r="M102" s="197" t="s">
        <v>379</v>
      </c>
      <c r="N102" s="16">
        <v>1</v>
      </c>
      <c r="O102" s="196" t="s">
        <v>387</v>
      </c>
      <c r="P102" s="12" t="s">
        <v>29</v>
      </c>
      <c r="Q102" s="13" t="s">
        <v>488</v>
      </c>
    </row>
    <row r="103" spans="1:17" ht="45.75" thickBot="1" x14ac:dyDescent="0.3">
      <c r="A103" s="393"/>
      <c r="B103" s="364"/>
      <c r="C103" s="401"/>
      <c r="D103" s="400"/>
      <c r="E103" s="397"/>
      <c r="F103" s="397"/>
      <c r="G103" s="394"/>
      <c r="H103" s="16">
        <v>91010</v>
      </c>
      <c r="I103" s="15" t="s">
        <v>97</v>
      </c>
      <c r="J103" s="12" t="s">
        <v>98</v>
      </c>
      <c r="K103" s="12" t="s">
        <v>39</v>
      </c>
      <c r="L103" s="16">
        <v>26553793</v>
      </c>
      <c r="M103" s="197" t="s">
        <v>410</v>
      </c>
      <c r="N103" s="16">
        <v>27500000</v>
      </c>
      <c r="O103" s="197" t="s">
        <v>399</v>
      </c>
      <c r="P103" s="12" t="s">
        <v>29</v>
      </c>
      <c r="Q103" s="216" t="s">
        <v>201</v>
      </c>
    </row>
    <row r="104" spans="1:17" ht="23.25" customHeight="1" thickBot="1" x14ac:dyDescent="0.3">
      <c r="A104" s="392" t="s">
        <v>220</v>
      </c>
      <c r="B104" s="404" t="s">
        <v>412</v>
      </c>
      <c r="C104" s="415"/>
      <c r="D104" s="413" t="s">
        <v>5</v>
      </c>
      <c r="E104" s="395" t="s">
        <v>40</v>
      </c>
      <c r="F104" s="395" t="s">
        <v>158</v>
      </c>
      <c r="G104" s="374" t="s">
        <v>159</v>
      </c>
      <c r="H104" s="16" t="s">
        <v>151</v>
      </c>
      <c r="I104" s="15" t="s">
        <v>152</v>
      </c>
      <c r="J104" s="12" t="s">
        <v>144</v>
      </c>
      <c r="K104" s="12" t="s">
        <v>32</v>
      </c>
      <c r="L104" s="12">
        <v>0</v>
      </c>
      <c r="M104" s="197" t="s">
        <v>379</v>
      </c>
      <c r="N104" s="200" t="s">
        <v>411</v>
      </c>
      <c r="O104" s="196" t="s">
        <v>390</v>
      </c>
      <c r="P104" s="12" t="s">
        <v>29</v>
      </c>
      <c r="Q104" s="12" t="s">
        <v>33</v>
      </c>
    </row>
    <row r="105" spans="1:17" ht="23.25" thickBot="1" x14ac:dyDescent="0.3">
      <c r="A105" s="393"/>
      <c r="B105" s="406"/>
      <c r="C105" s="416"/>
      <c r="D105" s="414"/>
      <c r="E105" s="397"/>
      <c r="F105" s="397"/>
      <c r="G105" s="394"/>
      <c r="H105" s="235" t="s">
        <v>134</v>
      </c>
      <c r="I105" s="222" t="s">
        <v>104</v>
      </c>
      <c r="J105" s="222" t="s">
        <v>105</v>
      </c>
      <c r="K105" s="222" t="s">
        <v>39</v>
      </c>
      <c r="L105" s="222">
        <v>0</v>
      </c>
      <c r="M105" s="222">
        <v>2015</v>
      </c>
      <c r="N105" s="222">
        <v>2</v>
      </c>
      <c r="O105" s="222">
        <v>2022</v>
      </c>
      <c r="P105" s="222">
        <v>1</v>
      </c>
      <c r="Q105" s="224" t="s">
        <v>33</v>
      </c>
    </row>
  </sheetData>
  <mergeCells count="189">
    <mergeCell ref="A26:A28"/>
    <mergeCell ref="B26:B28"/>
    <mergeCell ref="C26:C28"/>
    <mergeCell ref="D26:D28"/>
    <mergeCell ref="E26:E28"/>
    <mergeCell ref="F26:F28"/>
    <mergeCell ref="G26:G28"/>
    <mergeCell ref="A94:A95"/>
    <mergeCell ref="A89:A90"/>
    <mergeCell ref="B89:B90"/>
    <mergeCell ref="A91:A93"/>
    <mergeCell ref="B91:B93"/>
    <mergeCell ref="D91:D93"/>
    <mergeCell ref="E91:E93"/>
    <mergeCell ref="F91:F93"/>
    <mergeCell ref="F89:F90"/>
    <mergeCell ref="E89:E90"/>
    <mergeCell ref="D89:D90"/>
    <mergeCell ref="C94:C95"/>
    <mergeCell ref="D94:D95"/>
    <mergeCell ref="E94:E95"/>
    <mergeCell ref="F94:F95"/>
    <mergeCell ref="A83:A85"/>
    <mergeCell ref="A86:A88"/>
    <mergeCell ref="B86:B88"/>
    <mergeCell ref="B83:B85"/>
    <mergeCell ref="D77:D78"/>
    <mergeCell ref="E77:E78"/>
    <mergeCell ref="F77:F78"/>
    <mergeCell ref="D83:D85"/>
    <mergeCell ref="E83:E85"/>
    <mergeCell ref="F83:F85"/>
    <mergeCell ref="D86:D88"/>
    <mergeCell ref="E86:E88"/>
    <mergeCell ref="F86:F88"/>
    <mergeCell ref="C86:C88"/>
    <mergeCell ref="A79:A80"/>
    <mergeCell ref="B79:B80"/>
    <mergeCell ref="D79:D80"/>
    <mergeCell ref="E79:E80"/>
    <mergeCell ref="F79:F80"/>
    <mergeCell ref="B81:B82"/>
    <mergeCell ref="A81:A82"/>
    <mergeCell ref="D81:D82"/>
    <mergeCell ref="E81:E82"/>
    <mergeCell ref="F81:F82"/>
    <mergeCell ref="A75:A76"/>
    <mergeCell ref="B75:B76"/>
    <mergeCell ref="D75:D76"/>
    <mergeCell ref="E75:E76"/>
    <mergeCell ref="F75:F76"/>
    <mergeCell ref="A77:A78"/>
    <mergeCell ref="B77:B78"/>
    <mergeCell ref="C73:C74"/>
    <mergeCell ref="D73:D74"/>
    <mergeCell ref="E73:E74"/>
    <mergeCell ref="F73:F74"/>
    <mergeCell ref="A73:A74"/>
    <mergeCell ref="C75:C76"/>
    <mergeCell ref="A58:A60"/>
    <mergeCell ref="A61:A66"/>
    <mergeCell ref="B61:B66"/>
    <mergeCell ref="D61:D66"/>
    <mergeCell ref="E61:E66"/>
    <mergeCell ref="F61:F66"/>
    <mergeCell ref="G61:G66"/>
    <mergeCell ref="C61:C66"/>
    <mergeCell ref="A67:A72"/>
    <mergeCell ref="B67:B72"/>
    <mergeCell ref="C67:C72"/>
    <mergeCell ref="D67:D72"/>
    <mergeCell ref="E67:E72"/>
    <mergeCell ref="F67:F72"/>
    <mergeCell ref="G67:G72"/>
    <mergeCell ref="E58:E60"/>
    <mergeCell ref="C58:C60"/>
    <mergeCell ref="A44:A47"/>
    <mergeCell ref="D44:D47"/>
    <mergeCell ref="E44:E47"/>
    <mergeCell ref="F44:F47"/>
    <mergeCell ref="A48:A57"/>
    <mergeCell ref="B48:B57"/>
    <mergeCell ref="D48:D57"/>
    <mergeCell ref="E48:E57"/>
    <mergeCell ref="F48:F57"/>
    <mergeCell ref="C48:C57"/>
    <mergeCell ref="B37:B40"/>
    <mergeCell ref="A37:A40"/>
    <mergeCell ref="D37:D40"/>
    <mergeCell ref="E37:E40"/>
    <mergeCell ref="F37:F40"/>
    <mergeCell ref="C37:C40"/>
    <mergeCell ref="G37:G40"/>
    <mergeCell ref="A33:A36"/>
    <mergeCell ref="B41:B43"/>
    <mergeCell ref="G41:G43"/>
    <mergeCell ref="Q3:Q4"/>
    <mergeCell ref="L3:P3"/>
    <mergeCell ref="B3:B4"/>
    <mergeCell ref="D5:D11"/>
    <mergeCell ref="E5:E11"/>
    <mergeCell ref="F5:F11"/>
    <mergeCell ref="C5:C11"/>
    <mergeCell ref="B33:B36"/>
    <mergeCell ref="C33:C36"/>
    <mergeCell ref="D33:D36"/>
    <mergeCell ref="E33:E36"/>
    <mergeCell ref="F33:F36"/>
    <mergeCell ref="G33:G36"/>
    <mergeCell ref="D18:D25"/>
    <mergeCell ref="E18:E25"/>
    <mergeCell ref="F18:F25"/>
    <mergeCell ref="G18:G25"/>
    <mergeCell ref="C18:C25"/>
    <mergeCell ref="B12:B17"/>
    <mergeCell ref="B29:B32"/>
    <mergeCell ref="C29:C32"/>
    <mergeCell ref="D29:D32"/>
    <mergeCell ref="E29:E32"/>
    <mergeCell ref="F29:F32"/>
    <mergeCell ref="G48:G57"/>
    <mergeCell ref="A5:A11"/>
    <mergeCell ref="B5:B11"/>
    <mergeCell ref="A12:A17"/>
    <mergeCell ref="A18:A25"/>
    <mergeCell ref="A2:P2"/>
    <mergeCell ref="A3:A4"/>
    <mergeCell ref="C3:C4"/>
    <mergeCell ref="D3:G3"/>
    <mergeCell ref="H3:K3"/>
    <mergeCell ref="G5:G11"/>
    <mergeCell ref="C12:C17"/>
    <mergeCell ref="D12:D17"/>
    <mergeCell ref="B18:B25"/>
    <mergeCell ref="E12:E17"/>
    <mergeCell ref="F12:F17"/>
    <mergeCell ref="G12:G17"/>
    <mergeCell ref="A29:A32"/>
    <mergeCell ref="G29:G32"/>
    <mergeCell ref="A41:A43"/>
    <mergeCell ref="C41:C43"/>
    <mergeCell ref="D41:D43"/>
    <mergeCell ref="E41:E43"/>
    <mergeCell ref="F41:F43"/>
    <mergeCell ref="A104:A105"/>
    <mergeCell ref="G99:G103"/>
    <mergeCell ref="F99:F103"/>
    <mergeCell ref="E99:E103"/>
    <mergeCell ref="D99:D103"/>
    <mergeCell ref="C99:C103"/>
    <mergeCell ref="B99:B103"/>
    <mergeCell ref="A99:A103"/>
    <mergeCell ref="A96:A98"/>
    <mergeCell ref="B96:B98"/>
    <mergeCell ref="C96:C98"/>
    <mergeCell ref="D96:D98"/>
    <mergeCell ref="E96:E98"/>
    <mergeCell ref="F96:F98"/>
    <mergeCell ref="G104:G105"/>
    <mergeCell ref="F104:F105"/>
    <mergeCell ref="E104:E105"/>
    <mergeCell ref="D104:D105"/>
    <mergeCell ref="C104:C105"/>
    <mergeCell ref="G96:G98"/>
    <mergeCell ref="B104:B105"/>
    <mergeCell ref="G94:G95"/>
    <mergeCell ref="B94:B95"/>
    <mergeCell ref="B44:B47"/>
    <mergeCell ref="C83:C85"/>
    <mergeCell ref="C81:C82"/>
    <mergeCell ref="C79:C80"/>
    <mergeCell ref="C91:C93"/>
    <mergeCell ref="G44:G47"/>
    <mergeCell ref="G73:G74"/>
    <mergeCell ref="B73:B74"/>
    <mergeCell ref="F58:F60"/>
    <mergeCell ref="G58:G60"/>
    <mergeCell ref="B58:B60"/>
    <mergeCell ref="D58:D60"/>
    <mergeCell ref="G75:G76"/>
    <mergeCell ref="G77:G78"/>
    <mergeCell ref="G86:G88"/>
    <mergeCell ref="G83:G85"/>
    <mergeCell ref="G81:G82"/>
    <mergeCell ref="G79:G80"/>
    <mergeCell ref="G91:G93"/>
    <mergeCell ref="G89:G90"/>
    <mergeCell ref="C89:C90"/>
    <mergeCell ref="C77:C78"/>
  </mergeCells>
  <pageMargins left="0.7" right="0.7" top="0.78740157499999996" bottom="0.78740157499999996" header="0.3" footer="0.3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3"/>
  <sheetViews>
    <sheetView view="pageBreakPreview" topLeftCell="A82" zoomScaleNormal="100" zoomScaleSheetLayoutView="100" workbookViewId="0">
      <selection activeCell="A90" sqref="A90"/>
    </sheetView>
  </sheetViews>
  <sheetFormatPr defaultRowHeight="15" x14ac:dyDescent="0.25"/>
  <cols>
    <col min="1" max="1" width="18.140625" customWidth="1"/>
    <col min="2" max="2" width="20.42578125" customWidth="1"/>
    <col min="3" max="3" width="14.85546875" style="34" customWidth="1"/>
    <col min="7" max="7" width="14.140625" customWidth="1"/>
    <col min="8" max="8" width="9.85546875" bestFit="1" customWidth="1"/>
    <col min="14" max="14" width="16.7109375" bestFit="1" customWidth="1"/>
    <col min="15" max="15" width="16.140625" customWidth="1"/>
    <col min="16" max="16" width="11.85546875" bestFit="1" customWidth="1"/>
    <col min="17" max="17" width="12" bestFit="1" customWidth="1"/>
    <col min="18" max="18" width="11.5703125" bestFit="1" customWidth="1"/>
    <col min="19" max="19" width="11" bestFit="1" customWidth="1"/>
    <col min="20" max="20" width="15.85546875" customWidth="1"/>
    <col min="21" max="21" width="10.7109375" bestFit="1" customWidth="1"/>
    <col min="22" max="22" width="9.28515625" bestFit="1" customWidth="1"/>
  </cols>
  <sheetData>
    <row r="1" spans="1:20" ht="15.75" thickBot="1" x14ac:dyDescent="0.3">
      <c r="A1" s="779" t="s">
        <v>178</v>
      </c>
      <c r="B1" s="779"/>
      <c r="C1" s="779"/>
      <c r="D1" s="779"/>
      <c r="E1" s="779"/>
      <c r="F1" s="779"/>
      <c r="G1" s="779"/>
      <c r="H1" s="779"/>
      <c r="I1" s="779"/>
      <c r="J1" s="779"/>
      <c r="K1" s="779"/>
      <c r="L1" s="779"/>
      <c r="M1" s="779"/>
    </row>
    <row r="2" spans="1:20" ht="15" customHeight="1" x14ac:dyDescent="0.25">
      <c r="A2" s="780" t="s">
        <v>18</v>
      </c>
      <c r="B2" s="634" t="s">
        <v>19</v>
      </c>
      <c r="C2" s="427" t="s">
        <v>27</v>
      </c>
      <c r="D2" s="636" t="s">
        <v>0</v>
      </c>
      <c r="E2" s="637"/>
      <c r="F2" s="637"/>
      <c r="G2" s="638"/>
      <c r="H2" s="636" t="s">
        <v>106</v>
      </c>
      <c r="I2" s="637"/>
      <c r="J2" s="637"/>
      <c r="K2" s="637"/>
      <c r="L2" s="637"/>
      <c r="M2" s="436" t="s">
        <v>109</v>
      </c>
    </row>
    <row r="3" spans="1:20" ht="15.75" customHeight="1" thickBot="1" x14ac:dyDescent="0.3">
      <c r="A3" s="780"/>
      <c r="B3" s="634"/>
      <c r="C3" s="635"/>
      <c r="D3" s="624" t="s">
        <v>1</v>
      </c>
      <c r="E3" s="624" t="s">
        <v>20</v>
      </c>
      <c r="F3" s="624" t="s">
        <v>21</v>
      </c>
      <c r="G3" s="624" t="s">
        <v>22</v>
      </c>
      <c r="H3" s="626" t="s">
        <v>107</v>
      </c>
      <c r="I3" s="627" t="s">
        <v>108</v>
      </c>
      <c r="J3" s="628"/>
      <c r="K3" s="629" t="s">
        <v>6</v>
      </c>
      <c r="L3" s="630"/>
      <c r="M3" s="436"/>
    </row>
    <row r="4" spans="1:20" ht="36.75" thickBot="1" x14ac:dyDescent="0.3">
      <c r="A4" s="780"/>
      <c r="B4" s="634"/>
      <c r="C4" s="781"/>
      <c r="D4" s="624"/>
      <c r="E4" s="624"/>
      <c r="F4" s="624"/>
      <c r="G4" s="624"/>
      <c r="H4" s="773"/>
      <c r="I4" s="21" t="s">
        <v>202</v>
      </c>
      <c r="J4" s="22" t="s">
        <v>203</v>
      </c>
      <c r="K4" s="23" t="s">
        <v>204</v>
      </c>
      <c r="L4" s="24" t="s">
        <v>205</v>
      </c>
      <c r="M4" s="437"/>
    </row>
    <row r="5" spans="1:20" ht="15" customHeight="1" x14ac:dyDescent="0.25">
      <c r="A5" s="535" t="s">
        <v>192</v>
      </c>
      <c r="B5" s="583" t="s">
        <v>414</v>
      </c>
      <c r="C5" s="774" t="s">
        <v>415</v>
      </c>
      <c r="D5" s="539" t="s">
        <v>2</v>
      </c>
      <c r="E5" s="775" t="s">
        <v>137</v>
      </c>
      <c r="F5" s="698" t="s">
        <v>16</v>
      </c>
      <c r="G5" s="678" t="s">
        <v>28</v>
      </c>
      <c r="H5" s="674">
        <f>1531000/1000</f>
        <v>1531</v>
      </c>
      <c r="I5" s="674">
        <f>H5*0.95</f>
        <v>1454.45</v>
      </c>
      <c r="J5" s="674">
        <v>0</v>
      </c>
      <c r="K5" s="674">
        <f>H5*0.05</f>
        <v>76.55</v>
      </c>
      <c r="L5" s="674">
        <v>0</v>
      </c>
      <c r="M5" s="674">
        <v>0</v>
      </c>
      <c r="N5" s="6"/>
      <c r="O5" s="44"/>
      <c r="P5" s="44"/>
      <c r="Q5" s="44"/>
      <c r="R5" s="44"/>
      <c r="S5" s="44"/>
      <c r="T5" s="130"/>
    </row>
    <row r="6" spans="1:20" x14ac:dyDescent="0.25">
      <c r="A6" s="535"/>
      <c r="B6" s="584"/>
      <c r="C6" s="660"/>
      <c r="D6" s="543"/>
      <c r="E6" s="775"/>
      <c r="F6" s="698"/>
      <c r="G6" s="678"/>
      <c r="H6" s="675"/>
      <c r="I6" s="675"/>
      <c r="J6" s="675"/>
      <c r="K6" s="675"/>
      <c r="L6" s="675"/>
      <c r="M6" s="675"/>
      <c r="O6" s="44"/>
      <c r="P6" s="44"/>
      <c r="Q6" s="44"/>
      <c r="R6" s="44"/>
      <c r="S6" s="44"/>
      <c r="T6" s="130"/>
    </row>
    <row r="7" spans="1:20" x14ac:dyDescent="0.25">
      <c r="A7" s="535"/>
      <c r="B7" s="584"/>
      <c r="C7" s="660"/>
      <c r="D7" s="543"/>
      <c r="E7" s="775"/>
      <c r="F7" s="698"/>
      <c r="G7" s="678"/>
      <c r="H7" s="675"/>
      <c r="I7" s="675"/>
      <c r="J7" s="675"/>
      <c r="K7" s="675"/>
      <c r="L7" s="675"/>
      <c r="M7" s="675"/>
      <c r="N7" s="6"/>
      <c r="O7" s="44"/>
      <c r="P7" s="44"/>
      <c r="Q7" s="44"/>
      <c r="R7" s="44"/>
      <c r="S7" s="44"/>
      <c r="T7" s="130"/>
    </row>
    <row r="8" spans="1:20" ht="15.75" thickBot="1" x14ac:dyDescent="0.3">
      <c r="A8" s="535"/>
      <c r="B8" s="585"/>
      <c r="C8" s="661"/>
      <c r="D8" s="543"/>
      <c r="E8" s="775"/>
      <c r="F8" s="699"/>
      <c r="G8" s="679"/>
      <c r="H8" s="676"/>
      <c r="I8" s="676"/>
      <c r="J8" s="676"/>
      <c r="K8" s="676"/>
      <c r="L8" s="676"/>
      <c r="M8" s="676"/>
      <c r="O8" s="44"/>
      <c r="P8" s="44"/>
      <c r="Q8" s="44"/>
      <c r="R8" s="44"/>
      <c r="S8" s="44"/>
      <c r="T8" s="130"/>
    </row>
    <row r="9" spans="1:20" ht="36" x14ac:dyDescent="0.25">
      <c r="A9" s="204" t="s">
        <v>192</v>
      </c>
      <c r="B9" s="205" t="s">
        <v>207</v>
      </c>
      <c r="C9" s="206" t="s">
        <v>212</v>
      </c>
      <c r="D9" s="210" t="s">
        <v>189</v>
      </c>
      <c r="E9" s="211" t="s">
        <v>126</v>
      </c>
      <c r="F9" s="212" t="s">
        <v>132</v>
      </c>
      <c r="G9" s="213" t="s">
        <v>160</v>
      </c>
      <c r="H9" s="209">
        <v>1700</v>
      </c>
      <c r="I9" s="209">
        <v>1445</v>
      </c>
      <c r="J9" s="209">
        <v>0</v>
      </c>
      <c r="K9" s="209">
        <v>0</v>
      </c>
      <c r="L9" s="209">
        <v>255</v>
      </c>
      <c r="M9" s="209">
        <v>0</v>
      </c>
      <c r="O9" s="44"/>
      <c r="P9" s="44"/>
      <c r="Q9" s="44"/>
      <c r="R9" s="44"/>
      <c r="S9" s="44"/>
      <c r="T9" s="127"/>
    </row>
    <row r="10" spans="1:20" ht="37.5" customHeight="1" x14ac:dyDescent="0.25">
      <c r="A10" s="204" t="s">
        <v>192</v>
      </c>
      <c r="B10" s="206" t="s">
        <v>209</v>
      </c>
      <c r="C10" s="207" t="s">
        <v>187</v>
      </c>
      <c r="D10" s="214" t="s">
        <v>189</v>
      </c>
      <c r="E10" s="215" t="s">
        <v>126</v>
      </c>
      <c r="F10" s="215" t="s">
        <v>132</v>
      </c>
      <c r="G10" s="215" t="s">
        <v>160</v>
      </c>
      <c r="H10" s="203">
        <v>8800</v>
      </c>
      <c r="I10" s="203">
        <v>7480</v>
      </c>
      <c r="J10" s="203">
        <v>575</v>
      </c>
      <c r="K10" s="203">
        <v>100</v>
      </c>
      <c r="L10" s="203">
        <v>645</v>
      </c>
      <c r="M10" s="203">
        <v>0</v>
      </c>
      <c r="O10" s="44"/>
      <c r="P10" s="44"/>
      <c r="Q10" s="44"/>
      <c r="R10" s="44"/>
      <c r="S10" s="44"/>
      <c r="T10" s="127"/>
    </row>
    <row r="11" spans="1:20" ht="33" customHeight="1" x14ac:dyDescent="0.25">
      <c r="A11" s="204" t="s">
        <v>192</v>
      </c>
      <c r="B11" s="208" t="s">
        <v>210</v>
      </c>
      <c r="C11" s="207" t="s">
        <v>187</v>
      </c>
      <c r="D11" s="214" t="s">
        <v>189</v>
      </c>
      <c r="E11" s="215" t="s">
        <v>126</v>
      </c>
      <c r="F11" s="215" t="s">
        <v>132</v>
      </c>
      <c r="G11" s="215" t="s">
        <v>195</v>
      </c>
      <c r="H11" s="203">
        <v>1500</v>
      </c>
      <c r="I11" s="203">
        <v>1275</v>
      </c>
      <c r="J11" s="203">
        <v>125</v>
      </c>
      <c r="K11" s="203">
        <v>25</v>
      </c>
      <c r="L11" s="203">
        <v>75</v>
      </c>
      <c r="M11" s="203">
        <v>0</v>
      </c>
      <c r="O11" s="44"/>
      <c r="P11" s="44"/>
      <c r="Q11" s="44"/>
      <c r="R11" s="44"/>
      <c r="S11" s="44"/>
      <c r="T11" s="127"/>
    </row>
    <row r="12" spans="1:20" ht="15" customHeight="1" x14ac:dyDescent="0.25">
      <c r="A12" s="530" t="s">
        <v>221</v>
      </c>
      <c r="B12" s="672" t="s">
        <v>280</v>
      </c>
      <c r="C12" s="546" t="s">
        <v>187</v>
      </c>
      <c r="D12" s="571" t="s">
        <v>5</v>
      </c>
      <c r="E12" s="573" t="s">
        <v>40</v>
      </c>
      <c r="F12" s="573" t="s">
        <v>158</v>
      </c>
      <c r="G12" s="678" t="s">
        <v>17</v>
      </c>
      <c r="H12" s="693" t="s">
        <v>333</v>
      </c>
      <c r="I12" s="752" t="s">
        <v>334</v>
      </c>
      <c r="J12" s="752" t="s">
        <v>335</v>
      </c>
      <c r="K12" s="675">
        <v>0</v>
      </c>
      <c r="L12" s="752" t="s">
        <v>336</v>
      </c>
      <c r="M12" s="675">
        <v>0</v>
      </c>
      <c r="N12" s="6"/>
      <c r="O12" s="44"/>
      <c r="P12" s="44"/>
      <c r="Q12" s="44"/>
      <c r="R12" s="44"/>
      <c r="S12" s="44"/>
      <c r="T12" s="127"/>
    </row>
    <row r="13" spans="1:20" ht="27" customHeight="1" thickBot="1" x14ac:dyDescent="0.3">
      <c r="A13" s="532"/>
      <c r="B13" s="616"/>
      <c r="C13" s="547"/>
      <c r="D13" s="571"/>
      <c r="E13" s="573"/>
      <c r="F13" s="573"/>
      <c r="G13" s="679"/>
      <c r="H13" s="739"/>
      <c r="I13" s="753"/>
      <c r="J13" s="753"/>
      <c r="K13" s="676"/>
      <c r="L13" s="753"/>
      <c r="M13" s="676"/>
      <c r="O13" s="44"/>
      <c r="P13" s="44"/>
      <c r="Q13" s="44"/>
      <c r="R13" s="44"/>
      <c r="S13" s="44"/>
      <c r="T13" s="127"/>
    </row>
    <row r="14" spans="1:20" ht="15" customHeight="1" x14ac:dyDescent="0.25">
      <c r="A14" s="530" t="s">
        <v>221</v>
      </c>
      <c r="B14" s="757" t="s">
        <v>284</v>
      </c>
      <c r="C14" s="759" t="s">
        <v>187</v>
      </c>
      <c r="D14" s="543" t="s">
        <v>5</v>
      </c>
      <c r="E14" s="544" t="s">
        <v>40</v>
      </c>
      <c r="F14" s="544" t="s">
        <v>158</v>
      </c>
      <c r="G14" s="733" t="s">
        <v>17</v>
      </c>
      <c r="H14" s="674">
        <f>255000/1000+L14</f>
        <v>340</v>
      </c>
      <c r="I14" s="674">
        <f>255000/1000*0.75</f>
        <v>191.25</v>
      </c>
      <c r="J14" s="674">
        <f>255000/1000*0.25</f>
        <v>63.75</v>
      </c>
      <c r="K14" s="674">
        <v>0</v>
      </c>
      <c r="L14" s="674">
        <v>85</v>
      </c>
      <c r="M14" s="674">
        <v>0</v>
      </c>
      <c r="N14" s="6"/>
      <c r="O14" s="44"/>
      <c r="P14" s="44"/>
      <c r="Q14" s="44"/>
      <c r="R14" s="44"/>
      <c r="S14" s="44"/>
      <c r="T14" s="127"/>
    </row>
    <row r="15" spans="1:20" x14ac:dyDescent="0.25">
      <c r="A15" s="531"/>
      <c r="B15" s="758"/>
      <c r="C15" s="760"/>
      <c r="D15" s="543"/>
      <c r="E15" s="544"/>
      <c r="F15" s="544"/>
      <c r="G15" s="778"/>
      <c r="H15" s="675"/>
      <c r="I15" s="675"/>
      <c r="J15" s="675"/>
      <c r="K15" s="675"/>
      <c r="L15" s="675"/>
      <c r="M15" s="675"/>
      <c r="O15" s="44"/>
      <c r="P15" s="44"/>
      <c r="Q15" s="44"/>
      <c r="R15" s="44"/>
      <c r="S15" s="44"/>
      <c r="T15" s="127"/>
    </row>
    <row r="16" spans="1:20" ht="15.75" thickBot="1" x14ac:dyDescent="0.3">
      <c r="A16" s="531"/>
      <c r="B16" s="758"/>
      <c r="C16" s="760"/>
      <c r="D16" s="543"/>
      <c r="E16" s="544"/>
      <c r="F16" s="544"/>
      <c r="G16" s="778"/>
      <c r="H16" s="676"/>
      <c r="I16" s="676"/>
      <c r="J16" s="676"/>
      <c r="K16" s="676"/>
      <c r="L16" s="676"/>
      <c r="M16" s="676"/>
      <c r="O16" s="44"/>
      <c r="P16" s="44"/>
      <c r="Q16" s="44"/>
      <c r="R16" s="44"/>
      <c r="S16" s="44"/>
      <c r="T16" s="127"/>
    </row>
    <row r="17" spans="1:21" ht="15" customHeight="1" x14ac:dyDescent="0.25">
      <c r="A17" s="507" t="s">
        <v>223</v>
      </c>
      <c r="B17" s="776" t="s">
        <v>222</v>
      </c>
      <c r="C17" s="518" t="s">
        <v>187</v>
      </c>
      <c r="D17" s="566" t="s">
        <v>5</v>
      </c>
      <c r="E17" s="567" t="s">
        <v>40</v>
      </c>
      <c r="F17" s="567" t="s">
        <v>158</v>
      </c>
      <c r="G17" s="704" t="s">
        <v>17</v>
      </c>
      <c r="H17" s="738">
        <f>1700000/1000+L17</f>
        <v>3777.78</v>
      </c>
      <c r="I17" s="738">
        <f>1700000/1000*0.75</f>
        <v>1275</v>
      </c>
      <c r="J17" s="766">
        <f>1700000/1000*0.25</f>
        <v>425</v>
      </c>
      <c r="K17" s="738">
        <v>0</v>
      </c>
      <c r="L17" s="738">
        <v>2077.7800000000002</v>
      </c>
      <c r="M17" s="738">
        <v>0</v>
      </c>
      <c r="N17" s="6"/>
      <c r="O17" s="44"/>
      <c r="P17" s="44"/>
      <c r="Q17" s="44"/>
      <c r="R17" s="44"/>
      <c r="S17" s="44"/>
      <c r="T17" s="127"/>
    </row>
    <row r="18" spans="1:21" ht="15.75" thickBot="1" x14ac:dyDescent="0.3">
      <c r="A18" s="508"/>
      <c r="B18" s="777"/>
      <c r="C18" s="519"/>
      <c r="D18" s="515"/>
      <c r="E18" s="567"/>
      <c r="F18" s="567"/>
      <c r="G18" s="754"/>
      <c r="H18" s="739"/>
      <c r="I18" s="739"/>
      <c r="J18" s="767"/>
      <c r="K18" s="739"/>
      <c r="L18" s="739"/>
      <c r="M18" s="739"/>
      <c r="O18" s="44"/>
      <c r="P18" s="44"/>
      <c r="Q18" s="44"/>
      <c r="R18" s="44"/>
      <c r="S18" s="44"/>
      <c r="T18" s="127"/>
    </row>
    <row r="19" spans="1:21" ht="15" customHeight="1" x14ac:dyDescent="0.25">
      <c r="A19" s="522" t="s">
        <v>281</v>
      </c>
      <c r="B19" s="757" t="s">
        <v>285</v>
      </c>
      <c r="C19" s="759" t="s">
        <v>187</v>
      </c>
      <c r="D19" s="543" t="s">
        <v>5</v>
      </c>
      <c r="E19" s="770" t="s">
        <v>40</v>
      </c>
      <c r="F19" s="772" t="s">
        <v>158</v>
      </c>
      <c r="G19" s="540" t="s">
        <v>17</v>
      </c>
      <c r="H19" s="764" t="s">
        <v>349</v>
      </c>
      <c r="I19" s="751" t="s">
        <v>350</v>
      </c>
      <c r="J19" s="751" t="s">
        <v>351</v>
      </c>
      <c r="K19" s="674">
        <v>0</v>
      </c>
      <c r="L19" s="751" t="s">
        <v>352</v>
      </c>
      <c r="M19" s="674">
        <v>0</v>
      </c>
      <c r="N19" s="44"/>
      <c r="O19" s="44"/>
      <c r="P19" s="44"/>
      <c r="Q19" s="44"/>
      <c r="R19" s="44"/>
      <c r="S19" s="44"/>
      <c r="T19" s="127"/>
    </row>
    <row r="20" spans="1:21" ht="31.5" customHeight="1" thickBot="1" x14ac:dyDescent="0.3">
      <c r="A20" s="524"/>
      <c r="B20" s="768"/>
      <c r="C20" s="769"/>
      <c r="D20" s="543"/>
      <c r="E20" s="771"/>
      <c r="F20" s="703"/>
      <c r="G20" s="542"/>
      <c r="H20" s="765"/>
      <c r="I20" s="753"/>
      <c r="J20" s="753"/>
      <c r="K20" s="676"/>
      <c r="L20" s="753"/>
      <c r="M20" s="676"/>
      <c r="O20" s="44"/>
      <c r="P20" s="44"/>
      <c r="Q20" s="44"/>
      <c r="R20" s="44"/>
      <c r="S20" s="44"/>
      <c r="T20" s="127"/>
    </row>
    <row r="21" spans="1:21" ht="69" customHeight="1" thickBot="1" x14ac:dyDescent="0.3">
      <c r="A21" s="175" t="s">
        <v>286</v>
      </c>
      <c r="B21" s="176" t="s">
        <v>438</v>
      </c>
      <c r="C21" s="207" t="s">
        <v>187</v>
      </c>
      <c r="D21" s="225" t="s">
        <v>2</v>
      </c>
      <c r="E21" s="226" t="s">
        <v>137</v>
      </c>
      <c r="F21" s="227" t="s">
        <v>16</v>
      </c>
      <c r="G21" s="228" t="s">
        <v>196</v>
      </c>
      <c r="H21" s="194" t="s">
        <v>312</v>
      </c>
      <c r="I21" s="194" t="s">
        <v>313</v>
      </c>
      <c r="J21" s="252">
        <v>0</v>
      </c>
      <c r="K21" s="194" t="s">
        <v>314</v>
      </c>
      <c r="L21" s="252">
        <v>0</v>
      </c>
      <c r="M21" s="252">
        <v>0</v>
      </c>
      <c r="N21" s="6"/>
      <c r="O21" s="44"/>
      <c r="P21" s="44"/>
      <c r="Q21" s="44"/>
      <c r="R21" s="44"/>
      <c r="S21" s="44"/>
      <c r="T21" s="127"/>
    </row>
    <row r="22" spans="1:21" ht="15" customHeight="1" x14ac:dyDescent="0.25">
      <c r="A22" s="507" t="s">
        <v>224</v>
      </c>
      <c r="B22" s="672" t="s">
        <v>225</v>
      </c>
      <c r="C22" s="518" t="s">
        <v>187</v>
      </c>
      <c r="D22" s="515" t="s">
        <v>2</v>
      </c>
      <c r="E22" s="512" t="s">
        <v>137</v>
      </c>
      <c r="F22" s="515" t="s">
        <v>16</v>
      </c>
      <c r="G22" s="512" t="s">
        <v>28</v>
      </c>
      <c r="H22" s="761">
        <f>10000000/1000</f>
        <v>10000</v>
      </c>
      <c r="I22" s="738">
        <f>H22*0.95</f>
        <v>9500</v>
      </c>
      <c r="J22" s="738">
        <v>0</v>
      </c>
      <c r="K22" s="738">
        <f>H22*0.05</f>
        <v>500</v>
      </c>
      <c r="L22" s="738">
        <v>0</v>
      </c>
      <c r="M22" s="738">
        <v>0</v>
      </c>
      <c r="N22" s="6"/>
      <c r="O22" s="44"/>
      <c r="P22" s="44"/>
      <c r="Q22" s="44"/>
      <c r="R22" s="44"/>
      <c r="S22" s="44"/>
      <c r="T22" s="127"/>
    </row>
    <row r="23" spans="1:21" ht="15" customHeight="1" x14ac:dyDescent="0.25">
      <c r="A23" s="520"/>
      <c r="B23" s="673"/>
      <c r="C23" s="521"/>
      <c r="D23" s="516"/>
      <c r="E23" s="513"/>
      <c r="F23" s="516"/>
      <c r="G23" s="513"/>
      <c r="H23" s="762"/>
      <c r="I23" s="693"/>
      <c r="J23" s="693"/>
      <c r="K23" s="693"/>
      <c r="L23" s="693"/>
      <c r="M23" s="693"/>
      <c r="O23" s="44"/>
      <c r="P23" s="44"/>
      <c r="Q23" s="44"/>
      <c r="R23" s="44"/>
      <c r="S23" s="44"/>
      <c r="T23" s="127"/>
    </row>
    <row r="24" spans="1:21" ht="15.75" thickBot="1" x14ac:dyDescent="0.3">
      <c r="A24" s="508"/>
      <c r="B24" s="616"/>
      <c r="C24" s="519"/>
      <c r="D24" s="517"/>
      <c r="E24" s="514"/>
      <c r="F24" s="517"/>
      <c r="G24" s="514"/>
      <c r="H24" s="763"/>
      <c r="I24" s="739"/>
      <c r="J24" s="739"/>
      <c r="K24" s="739"/>
      <c r="L24" s="739"/>
      <c r="M24" s="739"/>
      <c r="O24" s="44"/>
      <c r="P24" s="44"/>
      <c r="Q24" s="44"/>
      <c r="R24" s="44"/>
      <c r="S24" s="44"/>
      <c r="T24" s="127"/>
    </row>
    <row r="25" spans="1:21" ht="15" customHeight="1" x14ac:dyDescent="0.25">
      <c r="A25" s="507" t="s">
        <v>226</v>
      </c>
      <c r="B25" s="755" t="s">
        <v>227</v>
      </c>
      <c r="C25" s="518" t="s">
        <v>187</v>
      </c>
      <c r="D25" s="566" t="s">
        <v>5</v>
      </c>
      <c r="E25" s="575" t="s">
        <v>40</v>
      </c>
      <c r="F25" s="566" t="s">
        <v>158</v>
      </c>
      <c r="G25" s="754" t="s">
        <v>17</v>
      </c>
      <c r="H25" s="738">
        <f>1241800/1000+L25</f>
        <v>2759.55</v>
      </c>
      <c r="I25" s="738">
        <f>1241800/1000*0.75</f>
        <v>931.34999999999991</v>
      </c>
      <c r="J25" s="738">
        <f>1241800/1000*0.25</f>
        <v>310.45</v>
      </c>
      <c r="K25" s="738">
        <v>0</v>
      </c>
      <c r="L25" s="738">
        <v>1517.75</v>
      </c>
      <c r="M25" s="738">
        <v>0</v>
      </c>
      <c r="N25" s="129"/>
      <c r="O25" s="44"/>
      <c r="P25" s="44"/>
      <c r="Q25" s="44"/>
      <c r="R25" s="44"/>
      <c r="S25" s="44"/>
      <c r="T25" s="127"/>
    </row>
    <row r="26" spans="1:21" ht="15.75" thickBot="1" x14ac:dyDescent="0.3">
      <c r="A26" s="508"/>
      <c r="B26" s="756"/>
      <c r="C26" s="519"/>
      <c r="D26" s="566"/>
      <c r="E26" s="575"/>
      <c r="F26" s="566"/>
      <c r="G26" s="705"/>
      <c r="H26" s="739"/>
      <c r="I26" s="739"/>
      <c r="J26" s="739"/>
      <c r="K26" s="739"/>
      <c r="L26" s="739"/>
      <c r="M26" s="739"/>
      <c r="O26" s="44"/>
      <c r="P26" s="44"/>
      <c r="Q26" s="44"/>
      <c r="R26" s="44"/>
      <c r="S26" s="44"/>
      <c r="T26" s="127"/>
    </row>
    <row r="27" spans="1:21" ht="27" customHeight="1" x14ac:dyDescent="0.25">
      <c r="A27" s="530" t="s">
        <v>226</v>
      </c>
      <c r="B27" s="610" t="s">
        <v>283</v>
      </c>
      <c r="C27" s="545" t="s">
        <v>187</v>
      </c>
      <c r="D27" s="571" t="s">
        <v>5</v>
      </c>
      <c r="E27" s="573">
        <v>6</v>
      </c>
      <c r="F27" s="698" t="s">
        <v>158</v>
      </c>
      <c r="G27" s="677" t="s">
        <v>17</v>
      </c>
      <c r="H27" s="674">
        <f>2740000/1000</f>
        <v>2740</v>
      </c>
      <c r="I27" s="674">
        <f>H27*0.75</f>
        <v>2055</v>
      </c>
      <c r="J27" s="674">
        <f>H27*0.25</f>
        <v>685</v>
      </c>
      <c r="K27" s="674">
        <v>0</v>
      </c>
      <c r="L27" s="674">
        <v>0</v>
      </c>
      <c r="M27" s="674">
        <v>0</v>
      </c>
      <c r="N27" s="6"/>
      <c r="O27" s="44"/>
      <c r="P27" s="44"/>
      <c r="Q27" s="44"/>
      <c r="R27" s="44"/>
      <c r="S27" s="44"/>
      <c r="T27" s="127"/>
      <c r="U27" s="44"/>
    </row>
    <row r="28" spans="1:21" x14ac:dyDescent="0.25">
      <c r="A28" s="531"/>
      <c r="B28" s="611"/>
      <c r="C28" s="546"/>
      <c r="D28" s="571"/>
      <c r="E28" s="573"/>
      <c r="F28" s="698"/>
      <c r="G28" s="678"/>
      <c r="H28" s="675"/>
      <c r="I28" s="675"/>
      <c r="J28" s="675"/>
      <c r="K28" s="675"/>
      <c r="L28" s="675"/>
      <c r="M28" s="675"/>
      <c r="O28" s="44"/>
      <c r="P28" s="44"/>
      <c r="Q28" s="44"/>
      <c r="R28" s="44"/>
      <c r="S28" s="44"/>
      <c r="T28" s="127"/>
    </row>
    <row r="29" spans="1:21" ht="15.75" thickBot="1" x14ac:dyDescent="0.3">
      <c r="A29" s="532"/>
      <c r="B29" s="612"/>
      <c r="C29" s="547"/>
      <c r="D29" s="572"/>
      <c r="E29" s="574"/>
      <c r="F29" s="699"/>
      <c r="G29" s="679"/>
      <c r="H29" s="676"/>
      <c r="I29" s="676"/>
      <c r="J29" s="676"/>
      <c r="K29" s="676"/>
      <c r="L29" s="676"/>
      <c r="M29" s="676"/>
      <c r="O29" s="44"/>
      <c r="P29" s="44"/>
      <c r="Q29" s="44"/>
      <c r="R29" s="44"/>
      <c r="S29" s="44"/>
      <c r="T29" s="127"/>
    </row>
    <row r="30" spans="1:21" ht="15" customHeight="1" x14ac:dyDescent="0.25">
      <c r="A30" s="522" t="s">
        <v>282</v>
      </c>
      <c r="B30" s="615" t="s">
        <v>442</v>
      </c>
      <c r="C30" s="658" t="s">
        <v>187</v>
      </c>
      <c r="D30" s="683" t="s">
        <v>2</v>
      </c>
      <c r="E30" s="686">
        <v>4</v>
      </c>
      <c r="F30" s="750" t="s">
        <v>16</v>
      </c>
      <c r="G30" s="677" t="s">
        <v>28</v>
      </c>
      <c r="H30" s="738" t="s">
        <v>361</v>
      </c>
      <c r="I30" s="751" t="s">
        <v>362</v>
      </c>
      <c r="J30" s="674">
        <v>0</v>
      </c>
      <c r="K30" s="751" t="s">
        <v>363</v>
      </c>
      <c r="L30" s="674">
        <v>0</v>
      </c>
      <c r="M30" s="674">
        <v>0</v>
      </c>
      <c r="N30" s="6"/>
      <c r="O30" s="44"/>
      <c r="P30" s="44"/>
      <c r="Q30" s="44"/>
      <c r="R30" s="44"/>
      <c r="S30" s="44"/>
      <c r="T30" s="127"/>
    </row>
    <row r="31" spans="1:21" x14ac:dyDescent="0.25">
      <c r="A31" s="523"/>
      <c r="B31" s="615"/>
      <c r="C31" s="658"/>
      <c r="D31" s="684"/>
      <c r="E31" s="573"/>
      <c r="F31" s="698"/>
      <c r="G31" s="678"/>
      <c r="H31" s="693"/>
      <c r="I31" s="752"/>
      <c r="J31" s="675"/>
      <c r="K31" s="752"/>
      <c r="L31" s="675"/>
      <c r="M31" s="675"/>
      <c r="O31" s="44"/>
      <c r="P31" s="44"/>
      <c r="Q31" s="44"/>
      <c r="R31" s="44"/>
      <c r="S31" s="44"/>
      <c r="T31" s="127"/>
    </row>
    <row r="32" spans="1:21" x14ac:dyDescent="0.25">
      <c r="A32" s="523"/>
      <c r="B32" s="615"/>
      <c r="C32" s="658"/>
      <c r="D32" s="684"/>
      <c r="E32" s="573"/>
      <c r="F32" s="698"/>
      <c r="G32" s="678"/>
      <c r="H32" s="693"/>
      <c r="I32" s="752"/>
      <c r="J32" s="675"/>
      <c r="K32" s="752"/>
      <c r="L32" s="675"/>
      <c r="M32" s="675"/>
      <c r="O32" s="44"/>
      <c r="P32" s="44"/>
      <c r="Q32" s="44"/>
      <c r="R32" s="44"/>
      <c r="S32" s="44"/>
      <c r="T32" s="127"/>
    </row>
    <row r="33" spans="1:21" ht="57.75" customHeight="1" thickBot="1" x14ac:dyDescent="0.3">
      <c r="A33" s="524"/>
      <c r="B33" s="615"/>
      <c r="C33" s="658"/>
      <c r="D33" s="684"/>
      <c r="E33" s="573"/>
      <c r="F33" s="698"/>
      <c r="G33" s="678"/>
      <c r="H33" s="739"/>
      <c r="I33" s="753"/>
      <c r="J33" s="676"/>
      <c r="K33" s="753"/>
      <c r="L33" s="676"/>
      <c r="M33" s="676"/>
      <c r="O33" s="44"/>
      <c r="P33" s="44"/>
      <c r="Q33" s="44"/>
      <c r="R33" s="44"/>
      <c r="S33" s="44"/>
      <c r="T33" s="127"/>
    </row>
    <row r="34" spans="1:21" ht="15" customHeight="1" x14ac:dyDescent="0.25">
      <c r="A34" s="570" t="s">
        <v>198</v>
      </c>
      <c r="B34" s="568" t="s">
        <v>228</v>
      </c>
      <c r="C34" s="518" t="s">
        <v>187</v>
      </c>
      <c r="D34" s="515" t="s">
        <v>2</v>
      </c>
      <c r="E34" s="512" t="s">
        <v>137</v>
      </c>
      <c r="F34" s="512" t="s">
        <v>16</v>
      </c>
      <c r="G34" s="512" t="s">
        <v>28</v>
      </c>
      <c r="H34" s="748">
        <f>9755000/1000</f>
        <v>9755</v>
      </c>
      <c r="I34" s="744">
        <f>H34*0.95</f>
        <v>9267.25</v>
      </c>
      <c r="J34" s="738">
        <v>0</v>
      </c>
      <c r="K34" s="738">
        <f>H34*0.05</f>
        <v>487.75</v>
      </c>
      <c r="L34" s="738">
        <v>0</v>
      </c>
      <c r="M34" s="738">
        <v>0</v>
      </c>
      <c r="N34" s="6"/>
      <c r="O34" s="44"/>
      <c r="P34" s="44"/>
      <c r="Q34" s="44"/>
      <c r="R34" s="44"/>
      <c r="S34" s="44"/>
      <c r="T34" s="127"/>
    </row>
    <row r="35" spans="1:21" x14ac:dyDescent="0.25">
      <c r="A35" s="570"/>
      <c r="B35" s="666"/>
      <c r="C35" s="521"/>
      <c r="D35" s="516"/>
      <c r="E35" s="513"/>
      <c r="F35" s="513"/>
      <c r="G35" s="513"/>
      <c r="H35" s="749"/>
      <c r="I35" s="706"/>
      <c r="J35" s="693"/>
      <c r="K35" s="693"/>
      <c r="L35" s="693"/>
      <c r="M35" s="693"/>
      <c r="N35" s="6"/>
      <c r="O35" s="44"/>
      <c r="P35" s="44"/>
      <c r="Q35" s="44"/>
      <c r="R35" s="44"/>
      <c r="S35" s="127"/>
      <c r="T35" s="127"/>
    </row>
    <row r="36" spans="1:21" ht="15.75" thickBot="1" x14ac:dyDescent="0.3">
      <c r="A36" s="570"/>
      <c r="B36" s="569"/>
      <c r="C36" s="519"/>
      <c r="D36" s="517"/>
      <c r="E36" s="513"/>
      <c r="F36" s="514"/>
      <c r="G36" s="514"/>
      <c r="H36" s="749"/>
      <c r="I36" s="745"/>
      <c r="J36" s="739"/>
      <c r="K36" s="739"/>
      <c r="L36" s="739"/>
      <c r="M36" s="739"/>
      <c r="O36" s="44"/>
      <c r="P36" s="44"/>
      <c r="Q36" s="44"/>
      <c r="R36" s="44"/>
      <c r="S36" s="44"/>
      <c r="T36" s="127"/>
    </row>
    <row r="37" spans="1:21" ht="15" customHeight="1" x14ac:dyDescent="0.25">
      <c r="A37" s="570" t="s">
        <v>198</v>
      </c>
      <c r="B37" s="568" t="s">
        <v>229</v>
      </c>
      <c r="C37" s="565" t="s">
        <v>187</v>
      </c>
      <c r="D37" s="515" t="s">
        <v>2</v>
      </c>
      <c r="E37" s="567" t="s">
        <v>137</v>
      </c>
      <c r="F37" s="512" t="s">
        <v>16</v>
      </c>
      <c r="G37" s="512" t="s">
        <v>28</v>
      </c>
      <c r="H37" s="592">
        <f>3127000/1000</f>
        <v>3127</v>
      </c>
      <c r="I37" s="746">
        <f>H37*0.95</f>
        <v>2970.6499999999996</v>
      </c>
      <c r="J37" s="738">
        <v>0</v>
      </c>
      <c r="K37" s="738">
        <f>H37*0.05</f>
        <v>156.35000000000002</v>
      </c>
      <c r="L37" s="738">
        <v>0</v>
      </c>
      <c r="M37" s="738">
        <v>0</v>
      </c>
      <c r="N37" s="6"/>
      <c r="O37" s="44"/>
      <c r="P37" s="44"/>
      <c r="Q37" s="44"/>
      <c r="R37" s="44"/>
      <c r="S37" s="44"/>
      <c r="T37" s="127"/>
    </row>
    <row r="38" spans="1:21" ht="15.75" thickBot="1" x14ac:dyDescent="0.3">
      <c r="A38" s="570"/>
      <c r="B38" s="569"/>
      <c r="C38" s="565"/>
      <c r="D38" s="517"/>
      <c r="E38" s="567"/>
      <c r="F38" s="514"/>
      <c r="G38" s="514"/>
      <c r="H38" s="592"/>
      <c r="I38" s="747"/>
      <c r="J38" s="739"/>
      <c r="K38" s="739"/>
      <c r="L38" s="739"/>
      <c r="M38" s="739"/>
      <c r="O38" s="44"/>
      <c r="P38" s="44"/>
      <c r="Q38" s="44"/>
      <c r="R38" s="44"/>
      <c r="S38" s="44"/>
      <c r="T38" s="127"/>
    </row>
    <row r="39" spans="1:21" ht="15" customHeight="1" x14ac:dyDescent="0.25">
      <c r="A39" s="579" t="s">
        <v>198</v>
      </c>
      <c r="B39" s="740" t="s">
        <v>454</v>
      </c>
      <c r="C39" s="658" t="s">
        <v>187</v>
      </c>
      <c r="D39" s="543" t="s">
        <v>2</v>
      </c>
      <c r="E39" s="544" t="s">
        <v>137</v>
      </c>
      <c r="F39" s="544" t="s">
        <v>16</v>
      </c>
      <c r="G39" s="544" t="s">
        <v>28</v>
      </c>
      <c r="H39" s="737">
        <f>6343000/1000</f>
        <v>6343</v>
      </c>
      <c r="I39" s="680">
        <f>H39*0.95</f>
        <v>6025.8499999999995</v>
      </c>
      <c r="J39" s="674">
        <v>0</v>
      </c>
      <c r="K39" s="674">
        <f>H39*0.05</f>
        <v>317.15000000000003</v>
      </c>
      <c r="L39" s="674">
        <v>0</v>
      </c>
      <c r="M39" s="674">
        <v>0</v>
      </c>
      <c r="N39" s="6"/>
      <c r="O39" s="44"/>
      <c r="P39" s="44"/>
      <c r="Q39" s="44"/>
      <c r="R39" s="44"/>
      <c r="S39" s="44"/>
    </row>
    <row r="40" spans="1:21" x14ac:dyDescent="0.25">
      <c r="A40" s="580"/>
      <c r="B40" s="741"/>
      <c r="C40" s="658"/>
      <c r="D40" s="543"/>
      <c r="E40" s="544"/>
      <c r="F40" s="544"/>
      <c r="G40" s="544"/>
      <c r="H40" s="737"/>
      <c r="I40" s="681"/>
      <c r="J40" s="675"/>
      <c r="K40" s="675"/>
      <c r="L40" s="675"/>
      <c r="M40" s="675"/>
      <c r="O40" s="44"/>
      <c r="P40" s="44"/>
      <c r="Q40" s="44"/>
      <c r="R40" s="44"/>
      <c r="S40" s="44"/>
      <c r="T40" s="127"/>
    </row>
    <row r="41" spans="1:21" ht="15.75" thickBot="1" x14ac:dyDescent="0.3">
      <c r="A41" s="581"/>
      <c r="B41" s="742"/>
      <c r="C41" s="658"/>
      <c r="D41" s="543"/>
      <c r="E41" s="544"/>
      <c r="F41" s="544"/>
      <c r="G41" s="544"/>
      <c r="H41" s="743"/>
      <c r="I41" s="682"/>
      <c r="J41" s="676"/>
      <c r="K41" s="676"/>
      <c r="L41" s="676"/>
      <c r="M41" s="676"/>
      <c r="O41" s="44"/>
      <c r="P41" s="44"/>
      <c r="Q41" s="44"/>
      <c r="R41" s="44"/>
      <c r="S41" s="44"/>
      <c r="T41" s="127"/>
    </row>
    <row r="42" spans="1:21" ht="15" customHeight="1" x14ac:dyDescent="0.25">
      <c r="A42" s="578" t="s">
        <v>199</v>
      </c>
      <c r="B42" s="509" t="s">
        <v>455</v>
      </c>
      <c r="C42" s="658" t="s">
        <v>187</v>
      </c>
      <c r="D42" s="543" t="s">
        <v>2</v>
      </c>
      <c r="E42" s="544" t="s">
        <v>137</v>
      </c>
      <c r="F42" s="544" t="s">
        <v>16</v>
      </c>
      <c r="G42" s="544" t="s">
        <v>28</v>
      </c>
      <c r="H42" s="736">
        <f>14272000/1000</f>
        <v>14272</v>
      </c>
      <c r="I42" s="680">
        <f>H42*0.95</f>
        <v>13558.4</v>
      </c>
      <c r="J42" s="674">
        <v>0</v>
      </c>
      <c r="K42" s="674">
        <f>H42*0.05</f>
        <v>713.6</v>
      </c>
      <c r="L42" s="674">
        <v>0</v>
      </c>
      <c r="M42" s="674">
        <v>0</v>
      </c>
      <c r="N42" s="6"/>
      <c r="O42" s="44"/>
      <c r="P42" s="44"/>
      <c r="Q42" s="44"/>
      <c r="R42" s="44"/>
      <c r="S42" s="44"/>
      <c r="T42" s="127"/>
    </row>
    <row r="43" spans="1:21" x14ac:dyDescent="0.25">
      <c r="A43" s="578"/>
      <c r="B43" s="510"/>
      <c r="C43" s="658"/>
      <c r="D43" s="543"/>
      <c r="E43" s="544"/>
      <c r="F43" s="544"/>
      <c r="G43" s="544"/>
      <c r="H43" s="737"/>
      <c r="I43" s="681"/>
      <c r="J43" s="675"/>
      <c r="K43" s="675"/>
      <c r="L43" s="675"/>
      <c r="M43" s="675"/>
      <c r="O43" s="44"/>
      <c r="P43" s="44"/>
      <c r="Q43" s="44"/>
      <c r="R43" s="44"/>
      <c r="S43" s="44"/>
      <c r="T43" s="127"/>
    </row>
    <row r="44" spans="1:21" ht="19.5" customHeight="1" x14ac:dyDescent="0.25">
      <c r="A44" s="578"/>
      <c r="B44" s="511"/>
      <c r="C44" s="545"/>
      <c r="D44" s="537"/>
      <c r="E44" s="540"/>
      <c r="F44" s="540"/>
      <c r="G44" s="540"/>
      <c r="H44" s="737"/>
      <c r="I44" s="681"/>
      <c r="J44" s="675"/>
      <c r="K44" s="675"/>
      <c r="L44" s="675"/>
      <c r="M44" s="675"/>
      <c r="O44" s="44"/>
      <c r="P44" s="44"/>
      <c r="Q44" s="44"/>
      <c r="R44" s="44"/>
      <c r="S44" s="44"/>
      <c r="T44" s="127"/>
    </row>
    <row r="45" spans="1:21" ht="27" x14ac:dyDescent="0.25">
      <c r="A45" s="231" t="s">
        <v>199</v>
      </c>
      <c r="B45" s="232" t="s">
        <v>215</v>
      </c>
      <c r="C45" s="207" t="s">
        <v>187</v>
      </c>
      <c r="D45" s="214" t="s">
        <v>189</v>
      </c>
      <c r="E45" s="215" t="s">
        <v>126</v>
      </c>
      <c r="F45" s="215" t="s">
        <v>132</v>
      </c>
      <c r="G45" s="215" t="s">
        <v>160</v>
      </c>
      <c r="H45" s="203">
        <v>5030</v>
      </c>
      <c r="I45" s="203">
        <v>4275.5</v>
      </c>
      <c r="J45" s="203">
        <v>528.15</v>
      </c>
      <c r="K45" s="203">
        <v>75.45</v>
      </c>
      <c r="L45" s="203">
        <v>150.9</v>
      </c>
      <c r="M45" s="203">
        <v>0</v>
      </c>
      <c r="O45" s="44"/>
      <c r="P45" s="44"/>
      <c r="Q45" s="44"/>
      <c r="R45" s="44"/>
      <c r="S45" s="44"/>
      <c r="T45" s="127"/>
    </row>
    <row r="46" spans="1:21" ht="33" customHeight="1" thickBot="1" x14ac:dyDescent="0.3">
      <c r="A46" s="178" t="s">
        <v>190</v>
      </c>
      <c r="B46" s="177" t="s">
        <v>287</v>
      </c>
      <c r="C46" s="179" t="s">
        <v>187</v>
      </c>
      <c r="D46" s="180" t="s">
        <v>2</v>
      </c>
      <c r="E46" s="181" t="s">
        <v>137</v>
      </c>
      <c r="F46" s="181" t="s">
        <v>16</v>
      </c>
      <c r="G46" s="182" t="s">
        <v>28</v>
      </c>
      <c r="H46" s="183">
        <f>1822000/1000</f>
        <v>1822</v>
      </c>
      <c r="I46" s="183">
        <f>H46*0.95</f>
        <v>1730.8999999999999</v>
      </c>
      <c r="J46" s="183">
        <v>0</v>
      </c>
      <c r="K46" s="183">
        <f>H46*0.05</f>
        <v>91.100000000000009</v>
      </c>
      <c r="L46" s="183">
        <v>0</v>
      </c>
      <c r="M46" s="184">
        <v>0</v>
      </c>
      <c r="N46" s="6"/>
      <c r="O46" s="44"/>
      <c r="P46" s="44"/>
      <c r="Q46" s="44"/>
      <c r="R46" s="44"/>
      <c r="S46" s="44"/>
      <c r="T46" s="127"/>
    </row>
    <row r="47" spans="1:21" ht="18.75" thickBot="1" x14ac:dyDescent="0.3">
      <c r="A47" s="238" t="s">
        <v>190</v>
      </c>
      <c r="B47" s="239" t="s">
        <v>217</v>
      </c>
      <c r="C47" s="240" t="s">
        <v>187</v>
      </c>
      <c r="D47" s="236" t="s">
        <v>189</v>
      </c>
      <c r="E47" s="237" t="s">
        <v>126</v>
      </c>
      <c r="F47" s="237" t="s">
        <v>132</v>
      </c>
      <c r="G47" s="237" t="s">
        <v>160</v>
      </c>
      <c r="H47" s="174"/>
      <c r="I47" s="157"/>
      <c r="J47" s="157"/>
      <c r="K47" s="157"/>
      <c r="L47" s="157"/>
      <c r="M47" s="157"/>
      <c r="O47" s="44"/>
      <c r="P47" s="44"/>
      <c r="Q47" s="44"/>
      <c r="R47" s="44"/>
      <c r="S47" s="44"/>
      <c r="T47" s="127"/>
    </row>
    <row r="48" spans="1:21" ht="15" customHeight="1" x14ac:dyDescent="0.25">
      <c r="A48" s="530" t="s">
        <v>191</v>
      </c>
      <c r="B48" s="509" t="s">
        <v>296</v>
      </c>
      <c r="C48" s="730" t="s">
        <v>472</v>
      </c>
      <c r="D48" s="537" t="s">
        <v>5</v>
      </c>
      <c r="E48" s="540" t="s">
        <v>40</v>
      </c>
      <c r="F48" s="540" t="s">
        <v>158</v>
      </c>
      <c r="G48" s="726" t="s">
        <v>17</v>
      </c>
      <c r="H48" s="674">
        <f>15878000/1000+L48</f>
        <v>26463.33</v>
      </c>
      <c r="I48" s="680">
        <f>15878000/1000*0.75</f>
        <v>11908.5</v>
      </c>
      <c r="J48" s="674">
        <f>15878000/1000*0.25</f>
        <v>3969.5</v>
      </c>
      <c r="K48" s="674">
        <v>0</v>
      </c>
      <c r="L48" s="674">
        <v>10585.33</v>
      </c>
      <c r="M48" s="674">
        <v>0</v>
      </c>
      <c r="N48" s="126"/>
      <c r="O48" s="44"/>
      <c r="P48" s="44"/>
      <c r="Q48" s="44"/>
      <c r="R48" s="44"/>
      <c r="S48" s="44"/>
      <c r="T48" s="131"/>
      <c r="U48" s="126"/>
    </row>
    <row r="49" spans="1:21" ht="39" customHeight="1" thickBot="1" x14ac:dyDescent="0.3">
      <c r="A49" s="532"/>
      <c r="B49" s="511"/>
      <c r="C49" s="735"/>
      <c r="D49" s="539"/>
      <c r="E49" s="542"/>
      <c r="F49" s="542"/>
      <c r="G49" s="728"/>
      <c r="H49" s="676"/>
      <c r="I49" s="682"/>
      <c r="J49" s="676"/>
      <c r="K49" s="676"/>
      <c r="L49" s="676"/>
      <c r="M49" s="676"/>
      <c r="N49" s="126"/>
      <c r="O49" s="44"/>
      <c r="P49" s="44"/>
      <c r="Q49" s="44"/>
      <c r="R49" s="44"/>
      <c r="S49" s="44"/>
      <c r="T49" s="131"/>
      <c r="U49" s="126"/>
    </row>
    <row r="50" spans="1:21" ht="15" customHeight="1" x14ac:dyDescent="0.25">
      <c r="A50" s="530" t="s">
        <v>191</v>
      </c>
      <c r="B50" s="509" t="s">
        <v>292</v>
      </c>
      <c r="C50" s="576" t="s">
        <v>473</v>
      </c>
      <c r="D50" s="537" t="s">
        <v>5</v>
      </c>
      <c r="E50" s="540" t="s">
        <v>40</v>
      </c>
      <c r="F50" s="540" t="s">
        <v>158</v>
      </c>
      <c r="G50" s="733" t="s">
        <v>17</v>
      </c>
      <c r="H50" s="674">
        <v>5054</v>
      </c>
      <c r="I50" s="680">
        <v>1895.25</v>
      </c>
      <c r="J50" s="674">
        <v>631.75</v>
      </c>
      <c r="K50" s="674">
        <v>0</v>
      </c>
      <c r="L50" s="674">
        <v>2527</v>
      </c>
      <c r="M50" s="674">
        <v>0</v>
      </c>
      <c r="N50" s="126"/>
      <c r="O50" s="44"/>
      <c r="P50" s="44"/>
      <c r="Q50" s="44"/>
      <c r="R50" s="44"/>
      <c r="S50" s="44"/>
      <c r="T50" s="131"/>
      <c r="U50" s="126"/>
    </row>
    <row r="51" spans="1:21" ht="38.25" customHeight="1" thickBot="1" x14ac:dyDescent="0.3">
      <c r="A51" s="532"/>
      <c r="B51" s="511"/>
      <c r="C51" s="577"/>
      <c r="D51" s="539"/>
      <c r="E51" s="542"/>
      <c r="F51" s="542"/>
      <c r="G51" s="734"/>
      <c r="H51" s="676"/>
      <c r="I51" s="682"/>
      <c r="J51" s="676"/>
      <c r="K51" s="676"/>
      <c r="L51" s="676"/>
      <c r="M51" s="676"/>
      <c r="N51" s="126"/>
      <c r="O51" s="44"/>
      <c r="P51" s="44"/>
      <c r="Q51" s="44"/>
      <c r="R51" s="44"/>
      <c r="S51" s="44"/>
      <c r="T51" s="131"/>
      <c r="U51" s="126"/>
    </row>
    <row r="52" spans="1:21" ht="15" customHeight="1" x14ac:dyDescent="0.25">
      <c r="A52" s="530" t="s">
        <v>191</v>
      </c>
      <c r="B52" s="568" t="s">
        <v>288</v>
      </c>
      <c r="C52" s="730" t="s">
        <v>474</v>
      </c>
      <c r="D52" s="537" t="s">
        <v>5</v>
      </c>
      <c r="E52" s="540" t="s">
        <v>40</v>
      </c>
      <c r="F52" s="540" t="s">
        <v>158</v>
      </c>
      <c r="G52" s="733" t="s">
        <v>17</v>
      </c>
      <c r="H52" s="674">
        <f>2351000/1000+L52</f>
        <v>2612.2200000000003</v>
      </c>
      <c r="I52" s="680">
        <f>2351000/1000*0.75</f>
        <v>1763.25</v>
      </c>
      <c r="J52" s="674">
        <f>2351000/1000*0.25</f>
        <v>587.75</v>
      </c>
      <c r="K52" s="674">
        <v>0</v>
      </c>
      <c r="L52" s="674">
        <v>261.22000000000003</v>
      </c>
      <c r="M52" s="674">
        <v>0</v>
      </c>
      <c r="N52" s="6"/>
      <c r="O52" s="44"/>
      <c r="P52" s="44"/>
      <c r="Q52" s="44"/>
      <c r="R52" s="44"/>
      <c r="S52" s="44"/>
      <c r="T52" s="127"/>
    </row>
    <row r="53" spans="1:21" ht="25.5" customHeight="1" thickBot="1" x14ac:dyDescent="0.3">
      <c r="A53" s="532"/>
      <c r="B53" s="569"/>
      <c r="C53" s="732"/>
      <c r="D53" s="539"/>
      <c r="E53" s="542"/>
      <c r="F53" s="542"/>
      <c r="G53" s="734"/>
      <c r="H53" s="676"/>
      <c r="I53" s="682"/>
      <c r="J53" s="676"/>
      <c r="K53" s="676"/>
      <c r="L53" s="676"/>
      <c r="M53" s="676"/>
      <c r="N53" s="6"/>
      <c r="O53" s="44"/>
      <c r="P53" s="44"/>
      <c r="Q53" s="44"/>
      <c r="R53" s="44"/>
      <c r="S53" s="44"/>
      <c r="T53" s="127"/>
    </row>
    <row r="54" spans="1:21" ht="15" customHeight="1" x14ac:dyDescent="0.25">
      <c r="A54" s="530" t="s">
        <v>191</v>
      </c>
      <c r="B54" s="509" t="s">
        <v>289</v>
      </c>
      <c r="C54" s="730" t="s">
        <v>476</v>
      </c>
      <c r="D54" s="537" t="s">
        <v>5</v>
      </c>
      <c r="E54" s="540" t="s">
        <v>40</v>
      </c>
      <c r="F54" s="540" t="s">
        <v>158</v>
      </c>
      <c r="G54" s="733" t="s">
        <v>17</v>
      </c>
      <c r="H54" s="674">
        <f>351000/1000+L54</f>
        <v>390</v>
      </c>
      <c r="I54" s="680">
        <f>351000/1000*0.75</f>
        <v>263.25</v>
      </c>
      <c r="J54" s="674">
        <f>351000/1000*0.25</f>
        <v>87.75</v>
      </c>
      <c r="K54" s="674">
        <v>0</v>
      </c>
      <c r="L54" s="680">
        <v>39</v>
      </c>
      <c r="M54" s="674">
        <v>0</v>
      </c>
      <c r="N54" s="6"/>
      <c r="O54" s="44"/>
      <c r="P54" s="44"/>
      <c r="Q54" s="44"/>
      <c r="R54" s="44"/>
      <c r="S54" s="44"/>
      <c r="T54" s="127"/>
    </row>
    <row r="55" spans="1:21" ht="27" customHeight="1" thickBot="1" x14ac:dyDescent="0.3">
      <c r="A55" s="532"/>
      <c r="B55" s="511"/>
      <c r="C55" s="732"/>
      <c r="D55" s="539"/>
      <c r="E55" s="542"/>
      <c r="F55" s="542"/>
      <c r="G55" s="734"/>
      <c r="H55" s="676"/>
      <c r="I55" s="682"/>
      <c r="J55" s="676"/>
      <c r="K55" s="676"/>
      <c r="L55" s="682"/>
      <c r="M55" s="676"/>
      <c r="N55" s="6"/>
      <c r="O55" s="44"/>
      <c r="P55" s="44"/>
      <c r="Q55" s="44"/>
      <c r="R55" s="44"/>
      <c r="S55" s="44"/>
      <c r="T55" s="127"/>
    </row>
    <row r="56" spans="1:21" ht="15" customHeight="1" x14ac:dyDescent="0.25">
      <c r="A56" s="530" t="s">
        <v>191</v>
      </c>
      <c r="B56" s="509" t="s">
        <v>293</v>
      </c>
      <c r="C56" s="730" t="s">
        <v>477</v>
      </c>
      <c r="D56" s="537" t="s">
        <v>5</v>
      </c>
      <c r="E56" s="540" t="s">
        <v>40</v>
      </c>
      <c r="F56" s="540" t="s">
        <v>158</v>
      </c>
      <c r="G56" s="726" t="s">
        <v>17</v>
      </c>
      <c r="H56" s="674">
        <f>2351000/1000+L56</f>
        <v>5224.4400000000005</v>
      </c>
      <c r="I56" s="680">
        <f>2351000/1000*0.75</f>
        <v>1763.25</v>
      </c>
      <c r="J56" s="674">
        <f>2351000/1000*0.25</f>
        <v>587.75</v>
      </c>
      <c r="K56" s="674">
        <v>0</v>
      </c>
      <c r="L56" s="674">
        <v>2873.44</v>
      </c>
      <c r="M56" s="674">
        <v>0</v>
      </c>
      <c r="N56" s="6"/>
      <c r="O56" s="44"/>
      <c r="P56" s="44"/>
      <c r="Q56" s="44"/>
      <c r="R56" s="44"/>
      <c r="S56" s="44"/>
      <c r="T56" s="127"/>
    </row>
    <row r="57" spans="1:21" x14ac:dyDescent="0.25">
      <c r="A57" s="531"/>
      <c r="B57" s="510"/>
      <c r="C57" s="731"/>
      <c r="D57" s="538"/>
      <c r="E57" s="541"/>
      <c r="F57" s="541"/>
      <c r="G57" s="727"/>
      <c r="H57" s="675"/>
      <c r="I57" s="681"/>
      <c r="J57" s="675"/>
      <c r="K57" s="675"/>
      <c r="L57" s="675"/>
      <c r="M57" s="675"/>
      <c r="O57" s="44"/>
      <c r="P57" s="44"/>
      <c r="Q57" s="44"/>
      <c r="R57" s="44"/>
      <c r="S57" s="44"/>
      <c r="T57" s="127"/>
    </row>
    <row r="58" spans="1:21" ht="15.75" thickBot="1" x14ac:dyDescent="0.3">
      <c r="A58" s="532"/>
      <c r="B58" s="511"/>
      <c r="C58" s="732"/>
      <c r="D58" s="539"/>
      <c r="E58" s="542"/>
      <c r="F58" s="542"/>
      <c r="G58" s="728"/>
      <c r="H58" s="676"/>
      <c r="I58" s="682"/>
      <c r="J58" s="676"/>
      <c r="K58" s="676"/>
      <c r="L58" s="676"/>
      <c r="M58" s="676"/>
      <c r="O58" s="44"/>
      <c r="P58" s="44"/>
      <c r="Q58" s="44"/>
      <c r="R58" s="44"/>
      <c r="S58" s="44"/>
      <c r="T58" s="127"/>
    </row>
    <row r="59" spans="1:21" ht="15" customHeight="1" x14ac:dyDescent="0.25">
      <c r="A59" s="530" t="s">
        <v>191</v>
      </c>
      <c r="B59" s="509" t="s">
        <v>294</v>
      </c>
      <c r="C59" s="724" t="s">
        <v>478</v>
      </c>
      <c r="D59" s="537" t="s">
        <v>5</v>
      </c>
      <c r="E59" s="540" t="s">
        <v>40</v>
      </c>
      <c r="F59" s="540" t="s">
        <v>158</v>
      </c>
      <c r="G59" s="726" t="s">
        <v>17</v>
      </c>
      <c r="H59" s="674">
        <f>1567000/1000+L59</f>
        <v>3482.2200000000003</v>
      </c>
      <c r="I59" s="680">
        <f>1567000/1000*0.75</f>
        <v>1175.25</v>
      </c>
      <c r="J59" s="674">
        <f>1567000/1000*0.25</f>
        <v>391.75</v>
      </c>
      <c r="K59" s="674">
        <v>0</v>
      </c>
      <c r="L59" s="674">
        <v>1915.22</v>
      </c>
      <c r="M59" s="674">
        <v>0</v>
      </c>
      <c r="N59" s="6"/>
      <c r="O59" s="44"/>
      <c r="P59" s="44"/>
      <c r="Q59" s="44"/>
      <c r="R59" s="44"/>
      <c r="S59" s="44"/>
      <c r="T59" s="127"/>
    </row>
    <row r="60" spans="1:21" x14ac:dyDescent="0.25">
      <c r="A60" s="531"/>
      <c r="B60" s="510"/>
      <c r="C60" s="725"/>
      <c r="D60" s="538"/>
      <c r="E60" s="541"/>
      <c r="F60" s="541"/>
      <c r="G60" s="727"/>
      <c r="H60" s="675"/>
      <c r="I60" s="681"/>
      <c r="J60" s="675"/>
      <c r="K60" s="675"/>
      <c r="L60" s="675"/>
      <c r="M60" s="675"/>
      <c r="N60" s="6"/>
      <c r="O60" s="44"/>
      <c r="P60" s="44"/>
      <c r="Q60" s="44"/>
      <c r="R60" s="44"/>
      <c r="S60" s="44"/>
      <c r="T60" s="127"/>
    </row>
    <row r="61" spans="1:21" ht="15.75" thickBot="1" x14ac:dyDescent="0.3">
      <c r="A61" s="532"/>
      <c r="B61" s="511"/>
      <c r="C61" s="725"/>
      <c r="D61" s="539"/>
      <c r="E61" s="542"/>
      <c r="F61" s="542"/>
      <c r="G61" s="728"/>
      <c r="H61" s="722"/>
      <c r="I61" s="729"/>
      <c r="J61" s="722"/>
      <c r="K61" s="722"/>
      <c r="L61" s="722"/>
      <c r="M61" s="722"/>
      <c r="O61" s="44"/>
      <c r="P61" s="44"/>
      <c r="Q61" s="44"/>
      <c r="R61" s="44"/>
      <c r="S61" s="44"/>
      <c r="T61" s="127"/>
    </row>
    <row r="62" spans="1:21" ht="15" customHeight="1" x14ac:dyDescent="0.25">
      <c r="A62" s="557" t="s">
        <v>191</v>
      </c>
      <c r="B62" s="559" t="s">
        <v>290</v>
      </c>
      <c r="C62" s="723" t="s">
        <v>475</v>
      </c>
      <c r="D62" s="537" t="s">
        <v>5</v>
      </c>
      <c r="E62" s="540" t="s">
        <v>40</v>
      </c>
      <c r="F62" s="540" t="s">
        <v>158</v>
      </c>
      <c r="G62" s="711" t="s">
        <v>17</v>
      </c>
      <c r="H62" s="689">
        <f>1000000/1000</f>
        <v>1000</v>
      </c>
      <c r="I62" s="689">
        <f>H62*0.75</f>
        <v>750</v>
      </c>
      <c r="J62" s="689">
        <f>H62*0.25</f>
        <v>250</v>
      </c>
      <c r="K62" s="689">
        <v>0</v>
      </c>
      <c r="L62" s="689">
        <v>0</v>
      </c>
      <c r="M62" s="690">
        <v>0</v>
      </c>
      <c r="O62" s="44"/>
      <c r="P62" s="44"/>
      <c r="Q62" s="44"/>
      <c r="R62" s="44"/>
      <c r="S62" s="44"/>
      <c r="T62" s="127"/>
    </row>
    <row r="63" spans="1:21" ht="27" customHeight="1" thickBot="1" x14ac:dyDescent="0.3">
      <c r="A63" s="558"/>
      <c r="B63" s="560"/>
      <c r="C63" s="723"/>
      <c r="D63" s="539"/>
      <c r="E63" s="542"/>
      <c r="F63" s="542"/>
      <c r="G63" s="713"/>
      <c r="H63" s="717"/>
      <c r="I63" s="717"/>
      <c r="J63" s="717"/>
      <c r="K63" s="717"/>
      <c r="L63" s="717"/>
      <c r="M63" s="708"/>
      <c r="O63" s="44"/>
      <c r="P63" s="44"/>
      <c r="Q63" s="44"/>
      <c r="R63" s="44"/>
      <c r="S63" s="44"/>
      <c r="T63" s="127"/>
    </row>
    <row r="64" spans="1:21" ht="15" customHeight="1" x14ac:dyDescent="0.25">
      <c r="A64" s="557" t="s">
        <v>191</v>
      </c>
      <c r="B64" s="559" t="s">
        <v>291</v>
      </c>
      <c r="C64" s="709" t="s">
        <v>479</v>
      </c>
      <c r="D64" s="537" t="s">
        <v>5</v>
      </c>
      <c r="E64" s="540" t="s">
        <v>40</v>
      </c>
      <c r="F64" s="540" t="s">
        <v>158</v>
      </c>
      <c r="G64" s="711" t="s">
        <v>17</v>
      </c>
      <c r="H64" s="714">
        <f>800000/1000+L64</f>
        <v>1600</v>
      </c>
      <c r="I64" s="717">
        <f>800000/1000*0.75</f>
        <v>600</v>
      </c>
      <c r="J64" s="717">
        <f>800000/1000*0.25</f>
        <v>200</v>
      </c>
      <c r="K64" s="717">
        <v>0</v>
      </c>
      <c r="L64" s="717">
        <v>800</v>
      </c>
      <c r="M64" s="708">
        <v>0</v>
      </c>
      <c r="O64" s="44"/>
      <c r="P64" s="44"/>
      <c r="Q64" s="44"/>
      <c r="R64" s="44"/>
      <c r="S64" s="44"/>
      <c r="T64" s="127"/>
    </row>
    <row r="65" spans="1:20" x14ac:dyDescent="0.25">
      <c r="A65" s="561"/>
      <c r="B65" s="562"/>
      <c r="C65" s="710"/>
      <c r="D65" s="538"/>
      <c r="E65" s="541"/>
      <c r="F65" s="541"/>
      <c r="G65" s="712"/>
      <c r="H65" s="715"/>
      <c r="I65" s="718"/>
      <c r="J65" s="718"/>
      <c r="K65" s="718"/>
      <c r="L65" s="718"/>
      <c r="M65" s="720"/>
      <c r="O65" s="44"/>
      <c r="P65" s="44"/>
      <c r="Q65" s="44"/>
      <c r="R65" s="44"/>
      <c r="S65" s="44"/>
      <c r="T65" s="127"/>
    </row>
    <row r="66" spans="1:20" ht="15.75" thickBot="1" x14ac:dyDescent="0.3">
      <c r="A66" s="558"/>
      <c r="B66" s="560"/>
      <c r="C66" s="577"/>
      <c r="D66" s="539"/>
      <c r="E66" s="542"/>
      <c r="F66" s="542"/>
      <c r="G66" s="713"/>
      <c r="H66" s="716"/>
      <c r="I66" s="719"/>
      <c r="J66" s="719"/>
      <c r="K66" s="719"/>
      <c r="L66" s="719"/>
      <c r="M66" s="721"/>
      <c r="O66" s="44"/>
      <c r="P66" s="44"/>
      <c r="Q66" s="44"/>
      <c r="R66" s="44"/>
      <c r="S66" s="44"/>
      <c r="T66" s="127"/>
    </row>
    <row r="67" spans="1:20" ht="18.75" thickBot="1" x14ac:dyDescent="0.3">
      <c r="A67" s="231" t="s">
        <v>191</v>
      </c>
      <c r="B67" s="241" t="s">
        <v>218</v>
      </c>
      <c r="C67" s="242" t="s">
        <v>187</v>
      </c>
      <c r="D67" s="214" t="s">
        <v>136</v>
      </c>
      <c r="E67" s="215" t="s">
        <v>137</v>
      </c>
      <c r="F67" s="215" t="s">
        <v>206</v>
      </c>
      <c r="G67" s="243" t="s">
        <v>231</v>
      </c>
      <c r="H67" s="244">
        <v>7580</v>
      </c>
      <c r="I67" s="245">
        <v>6443</v>
      </c>
      <c r="J67" s="245">
        <v>0</v>
      </c>
      <c r="K67" s="245">
        <v>0</v>
      </c>
      <c r="L67" s="245">
        <v>1136.9970000000001</v>
      </c>
      <c r="M67" s="245">
        <v>0</v>
      </c>
      <c r="O67" s="44"/>
      <c r="P67" s="44"/>
      <c r="Q67" s="44"/>
      <c r="R67" s="44"/>
      <c r="S67" s="44"/>
      <c r="T67" s="127"/>
    </row>
    <row r="68" spans="1:20" ht="15" customHeight="1" x14ac:dyDescent="0.25">
      <c r="A68" s="507" t="s">
        <v>219</v>
      </c>
      <c r="B68" s="563" t="s">
        <v>232</v>
      </c>
      <c r="C68" s="565" t="s">
        <v>187</v>
      </c>
      <c r="D68" s="566" t="s">
        <v>2</v>
      </c>
      <c r="E68" s="567" t="s">
        <v>137</v>
      </c>
      <c r="F68" s="567" t="s">
        <v>16</v>
      </c>
      <c r="G68" s="704" t="s">
        <v>196</v>
      </c>
      <c r="H68" s="693">
        <f>4836000/1000</f>
        <v>4836</v>
      </c>
      <c r="I68" s="706">
        <f>H68*0.95</f>
        <v>4594.2</v>
      </c>
      <c r="J68" s="693">
        <v>0</v>
      </c>
      <c r="K68" s="693">
        <f>H68*0.05</f>
        <v>241.8</v>
      </c>
      <c r="L68" s="693">
        <v>0</v>
      </c>
      <c r="M68" s="693">
        <v>0</v>
      </c>
      <c r="N68" s="6"/>
      <c r="O68" s="44"/>
      <c r="P68" s="44"/>
      <c r="Q68" s="44"/>
      <c r="R68" s="44"/>
      <c r="S68" s="44"/>
      <c r="T68" s="127"/>
    </row>
    <row r="69" spans="1:20" ht="15.75" thickBot="1" x14ac:dyDescent="0.3">
      <c r="A69" s="520"/>
      <c r="B69" s="564"/>
      <c r="C69" s="565"/>
      <c r="D69" s="566"/>
      <c r="E69" s="567"/>
      <c r="F69" s="567"/>
      <c r="G69" s="705"/>
      <c r="H69" s="694"/>
      <c r="I69" s="707"/>
      <c r="J69" s="694"/>
      <c r="K69" s="694"/>
      <c r="L69" s="694"/>
      <c r="M69" s="694"/>
      <c r="O69" s="44"/>
      <c r="P69" s="44"/>
      <c r="Q69" s="44"/>
      <c r="R69" s="44"/>
      <c r="S69" s="44"/>
      <c r="T69" s="127"/>
    </row>
    <row r="70" spans="1:20" ht="15" customHeight="1" x14ac:dyDescent="0.25">
      <c r="A70" s="535" t="s">
        <v>219</v>
      </c>
      <c r="B70" s="498" t="s">
        <v>295</v>
      </c>
      <c r="C70" s="695" t="s">
        <v>187</v>
      </c>
      <c r="D70" s="697" t="s">
        <v>5</v>
      </c>
      <c r="E70" s="700" t="s">
        <v>40</v>
      </c>
      <c r="F70" s="700" t="s">
        <v>158</v>
      </c>
      <c r="G70" s="701" t="s">
        <v>17</v>
      </c>
      <c r="H70" s="689">
        <f>1959000/1000</f>
        <v>1959</v>
      </c>
      <c r="I70" s="689">
        <f>H70*0.75</f>
        <v>1469.25</v>
      </c>
      <c r="J70" s="689">
        <f>H70*0.25</f>
        <v>489.75</v>
      </c>
      <c r="K70" s="689">
        <v>0</v>
      </c>
      <c r="L70" s="689">
        <v>0</v>
      </c>
      <c r="M70" s="690">
        <v>0</v>
      </c>
      <c r="N70" s="6"/>
      <c r="O70" s="44"/>
      <c r="P70" s="44"/>
      <c r="Q70" s="44"/>
      <c r="R70" s="44"/>
      <c r="S70" s="44"/>
      <c r="T70" s="127"/>
    </row>
    <row r="71" spans="1:20" x14ac:dyDescent="0.25">
      <c r="A71" s="535"/>
      <c r="B71" s="499"/>
      <c r="C71" s="696"/>
      <c r="D71" s="698"/>
      <c r="E71" s="573"/>
      <c r="F71" s="573"/>
      <c r="G71" s="702"/>
      <c r="H71" s="689"/>
      <c r="I71" s="689"/>
      <c r="J71" s="689"/>
      <c r="K71" s="689"/>
      <c r="L71" s="689"/>
      <c r="M71" s="690"/>
      <c r="O71" s="44"/>
      <c r="P71" s="44"/>
      <c r="Q71" s="44"/>
      <c r="R71" s="44"/>
      <c r="S71" s="44"/>
      <c r="T71" s="127"/>
    </row>
    <row r="72" spans="1:20" ht="15.75" thickBot="1" x14ac:dyDescent="0.3">
      <c r="A72" s="535"/>
      <c r="B72" s="500"/>
      <c r="C72" s="696"/>
      <c r="D72" s="699"/>
      <c r="E72" s="574"/>
      <c r="F72" s="574"/>
      <c r="G72" s="703"/>
      <c r="H72" s="689"/>
      <c r="I72" s="689"/>
      <c r="J72" s="689"/>
      <c r="K72" s="689"/>
      <c r="L72" s="689"/>
      <c r="M72" s="690"/>
      <c r="O72" s="44"/>
      <c r="P72" s="44"/>
      <c r="Q72" s="44"/>
      <c r="R72" s="44"/>
      <c r="S72" s="44"/>
      <c r="T72" s="127"/>
    </row>
    <row r="73" spans="1:20" ht="15" customHeight="1" x14ac:dyDescent="0.25">
      <c r="A73" s="530" t="s">
        <v>200</v>
      </c>
      <c r="B73" s="498" t="s">
        <v>489</v>
      </c>
      <c r="C73" s="658" t="s">
        <v>187</v>
      </c>
      <c r="D73" s="683" t="s">
        <v>2</v>
      </c>
      <c r="E73" s="686" t="s">
        <v>137</v>
      </c>
      <c r="F73" s="686" t="s">
        <v>16</v>
      </c>
      <c r="G73" s="677" t="s">
        <v>196</v>
      </c>
      <c r="H73" s="687">
        <v>7135</v>
      </c>
      <c r="I73" s="688">
        <v>6778.25</v>
      </c>
      <c r="J73" s="687">
        <v>0</v>
      </c>
      <c r="K73" s="687">
        <v>356.75</v>
      </c>
      <c r="L73" s="687">
        <v>0</v>
      </c>
      <c r="M73" s="687">
        <v>0</v>
      </c>
      <c r="N73" s="6"/>
      <c r="O73" s="44"/>
      <c r="P73" s="44"/>
      <c r="Q73" s="44"/>
      <c r="R73" s="44"/>
      <c r="S73" s="44"/>
      <c r="T73" s="127"/>
    </row>
    <row r="74" spans="1:20" x14ac:dyDescent="0.25">
      <c r="A74" s="531"/>
      <c r="B74" s="691"/>
      <c r="C74" s="658"/>
      <c r="D74" s="684"/>
      <c r="E74" s="573"/>
      <c r="F74" s="573"/>
      <c r="G74" s="678"/>
      <c r="H74" s="675"/>
      <c r="I74" s="681"/>
      <c r="J74" s="675"/>
      <c r="K74" s="675"/>
      <c r="L74" s="675"/>
      <c r="M74" s="675"/>
      <c r="O74" s="44"/>
      <c r="P74" s="44"/>
      <c r="Q74" s="44"/>
      <c r="R74" s="44"/>
      <c r="S74" s="44"/>
      <c r="T74" s="127"/>
    </row>
    <row r="75" spans="1:20" ht="15.75" thickBot="1" x14ac:dyDescent="0.3">
      <c r="A75" s="532"/>
      <c r="B75" s="692"/>
      <c r="C75" s="658"/>
      <c r="D75" s="685"/>
      <c r="E75" s="574"/>
      <c r="F75" s="574"/>
      <c r="G75" s="679"/>
      <c r="H75" s="676"/>
      <c r="I75" s="682"/>
      <c r="J75" s="676"/>
      <c r="K75" s="676"/>
      <c r="L75" s="676"/>
      <c r="M75" s="676"/>
      <c r="O75" s="44"/>
      <c r="P75" s="44"/>
      <c r="Q75" s="44"/>
      <c r="R75" s="44"/>
      <c r="S75" s="44"/>
      <c r="T75" s="127"/>
    </row>
    <row r="76" spans="1:20" ht="15" customHeight="1" x14ac:dyDescent="0.25">
      <c r="A76" s="530" t="s">
        <v>188</v>
      </c>
      <c r="B76" s="498" t="s">
        <v>297</v>
      </c>
      <c r="C76" s="658" t="s">
        <v>187</v>
      </c>
      <c r="D76" s="683" t="s">
        <v>5</v>
      </c>
      <c r="E76" s="686" t="s">
        <v>40</v>
      </c>
      <c r="F76" s="686" t="s">
        <v>158</v>
      </c>
      <c r="G76" s="677" t="s">
        <v>159</v>
      </c>
      <c r="H76" s="674">
        <f>1869000/1000+L76</f>
        <v>2076.66</v>
      </c>
      <c r="I76" s="680">
        <f>1869000/1000*0.75</f>
        <v>1401.75</v>
      </c>
      <c r="J76" s="674">
        <f>1869000/1000*0.25</f>
        <v>467.25</v>
      </c>
      <c r="K76" s="674">
        <v>0</v>
      </c>
      <c r="L76" s="674">
        <v>207.66</v>
      </c>
      <c r="M76" s="674">
        <v>0</v>
      </c>
      <c r="N76" s="6"/>
      <c r="O76" s="44"/>
      <c r="P76" s="44"/>
      <c r="Q76" s="44"/>
      <c r="R76" s="44"/>
      <c r="S76" s="44"/>
      <c r="T76" s="127"/>
    </row>
    <row r="77" spans="1:20" x14ac:dyDescent="0.25">
      <c r="A77" s="531"/>
      <c r="B77" s="499"/>
      <c r="C77" s="658"/>
      <c r="D77" s="684"/>
      <c r="E77" s="573"/>
      <c r="F77" s="573"/>
      <c r="G77" s="678"/>
      <c r="H77" s="675"/>
      <c r="I77" s="681"/>
      <c r="J77" s="675"/>
      <c r="K77" s="675"/>
      <c r="L77" s="675"/>
      <c r="M77" s="675"/>
      <c r="N77" s="6"/>
      <c r="O77" s="44"/>
      <c r="P77" s="44"/>
      <c r="Q77" s="44"/>
      <c r="R77" s="44"/>
      <c r="S77" s="44"/>
    </row>
    <row r="78" spans="1:20" ht="15.75" thickBot="1" x14ac:dyDescent="0.3">
      <c r="A78" s="532"/>
      <c r="B78" s="500"/>
      <c r="C78" s="658"/>
      <c r="D78" s="685"/>
      <c r="E78" s="574"/>
      <c r="F78" s="574"/>
      <c r="G78" s="679"/>
      <c r="H78" s="676"/>
      <c r="I78" s="682"/>
      <c r="J78" s="676"/>
      <c r="K78" s="676"/>
      <c r="L78" s="676"/>
      <c r="M78" s="676"/>
      <c r="N78" s="6"/>
      <c r="O78" s="44"/>
      <c r="P78" s="44"/>
      <c r="Q78" s="44"/>
      <c r="R78" s="44"/>
      <c r="S78" s="44"/>
    </row>
    <row r="80" spans="1:20" ht="15.75" thickBot="1" x14ac:dyDescent="0.3"/>
    <row r="81" spans="1:13" ht="15.75" thickBot="1" x14ac:dyDescent="0.3">
      <c r="A81" s="631" t="s">
        <v>179</v>
      </c>
      <c r="B81" s="632"/>
      <c r="C81" s="632"/>
      <c r="D81" s="632"/>
      <c r="E81" s="632"/>
      <c r="F81" s="632"/>
      <c r="G81" s="632"/>
      <c r="H81" s="632"/>
      <c r="I81" s="632"/>
      <c r="J81" s="632"/>
      <c r="K81" s="632"/>
      <c r="L81" s="632"/>
      <c r="M81" s="633"/>
    </row>
    <row r="82" spans="1:13" ht="15" customHeight="1" x14ac:dyDescent="0.25">
      <c r="A82" s="425" t="s">
        <v>18</v>
      </c>
      <c r="B82" s="634" t="s">
        <v>19</v>
      </c>
      <c r="C82" s="427" t="s">
        <v>27</v>
      </c>
      <c r="D82" s="636" t="s">
        <v>0</v>
      </c>
      <c r="E82" s="637"/>
      <c r="F82" s="637"/>
      <c r="G82" s="638"/>
      <c r="H82" s="636" t="s">
        <v>106</v>
      </c>
      <c r="I82" s="637"/>
      <c r="J82" s="637"/>
      <c r="K82" s="637"/>
      <c r="L82" s="637"/>
      <c r="M82" s="436" t="s">
        <v>109</v>
      </c>
    </row>
    <row r="83" spans="1:13" ht="15.75" customHeight="1" thickBot="1" x14ac:dyDescent="0.3">
      <c r="A83" s="425"/>
      <c r="B83" s="634"/>
      <c r="C83" s="635"/>
      <c r="D83" s="624" t="s">
        <v>1</v>
      </c>
      <c r="E83" s="624" t="s">
        <v>20</v>
      </c>
      <c r="F83" s="624" t="s">
        <v>21</v>
      </c>
      <c r="G83" s="624" t="s">
        <v>22</v>
      </c>
      <c r="H83" s="626" t="s">
        <v>107</v>
      </c>
      <c r="I83" s="627" t="s">
        <v>108</v>
      </c>
      <c r="J83" s="628"/>
      <c r="K83" s="629" t="s">
        <v>110</v>
      </c>
      <c r="L83" s="630"/>
      <c r="M83" s="436"/>
    </row>
    <row r="84" spans="1:13" ht="36" x14ac:dyDescent="0.25">
      <c r="A84" s="425"/>
      <c r="B84" s="634"/>
      <c r="C84" s="635"/>
      <c r="D84" s="625"/>
      <c r="E84" s="625"/>
      <c r="F84" s="625"/>
      <c r="G84" s="625"/>
      <c r="H84" s="626"/>
      <c r="I84" s="21" t="s">
        <v>202</v>
      </c>
      <c r="J84" s="22" t="s">
        <v>203</v>
      </c>
      <c r="K84" s="23" t="s">
        <v>204</v>
      </c>
      <c r="L84" s="24" t="s">
        <v>205</v>
      </c>
      <c r="M84" s="436"/>
    </row>
    <row r="85" spans="1:13" ht="15" customHeight="1" x14ac:dyDescent="0.25">
      <c r="A85" s="535" t="s">
        <v>192</v>
      </c>
      <c r="B85" s="536" t="s">
        <v>490</v>
      </c>
      <c r="C85" s="659" t="s">
        <v>415</v>
      </c>
      <c r="D85" s="543" t="s">
        <v>2</v>
      </c>
      <c r="E85" s="544" t="s">
        <v>137</v>
      </c>
      <c r="F85" s="543" t="s">
        <v>16</v>
      </c>
      <c r="G85" s="544" t="s">
        <v>28</v>
      </c>
      <c r="H85" s="582">
        <v>0</v>
      </c>
      <c r="I85" s="582">
        <v>0</v>
      </c>
      <c r="J85" s="582">
        <v>0</v>
      </c>
      <c r="K85" s="582">
        <v>0</v>
      </c>
      <c r="L85" s="582">
        <v>0</v>
      </c>
      <c r="M85" s="582">
        <v>0</v>
      </c>
    </row>
    <row r="86" spans="1:13" x14ac:dyDescent="0.25">
      <c r="A86" s="535"/>
      <c r="B86" s="536"/>
      <c r="C86" s="660"/>
      <c r="D86" s="543"/>
      <c r="E86" s="544"/>
      <c r="F86" s="543"/>
      <c r="G86" s="544"/>
      <c r="H86" s="582"/>
      <c r="I86" s="582"/>
      <c r="J86" s="582"/>
      <c r="K86" s="582"/>
      <c r="L86" s="582"/>
      <c r="M86" s="582"/>
    </row>
    <row r="87" spans="1:13" x14ac:dyDescent="0.25">
      <c r="A87" s="535"/>
      <c r="B87" s="536"/>
      <c r="C87" s="660"/>
      <c r="D87" s="543"/>
      <c r="E87" s="544"/>
      <c r="F87" s="543"/>
      <c r="G87" s="544"/>
      <c r="H87" s="582"/>
      <c r="I87" s="582"/>
      <c r="J87" s="582"/>
      <c r="K87" s="582"/>
      <c r="L87" s="582"/>
      <c r="M87" s="582"/>
    </row>
    <row r="88" spans="1:13" x14ac:dyDescent="0.25">
      <c r="A88" s="535"/>
      <c r="B88" s="536"/>
      <c r="C88" s="661"/>
      <c r="D88" s="543"/>
      <c r="E88" s="544"/>
      <c r="F88" s="543"/>
      <c r="G88" s="544"/>
      <c r="H88" s="582"/>
      <c r="I88" s="582"/>
      <c r="J88" s="582"/>
      <c r="K88" s="582"/>
      <c r="L88" s="582"/>
      <c r="M88" s="582"/>
    </row>
    <row r="89" spans="1:13" ht="36" x14ac:dyDescent="0.25">
      <c r="A89" s="204" t="s">
        <v>192</v>
      </c>
      <c r="B89" s="208" t="s">
        <v>207</v>
      </c>
      <c r="C89" s="246" t="s">
        <v>212</v>
      </c>
      <c r="D89" s="214" t="s">
        <v>189</v>
      </c>
      <c r="E89" s="215" t="s">
        <v>126</v>
      </c>
      <c r="F89" s="214" t="s">
        <v>132</v>
      </c>
      <c r="G89" s="215" t="s">
        <v>160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</row>
    <row r="90" spans="1:13" ht="27" x14ac:dyDescent="0.25">
      <c r="A90" s="204" t="s">
        <v>192</v>
      </c>
      <c r="B90" s="246" t="s">
        <v>209</v>
      </c>
      <c r="C90" s="242" t="s">
        <v>187</v>
      </c>
      <c r="D90" s="214" t="s">
        <v>189</v>
      </c>
      <c r="E90" s="215" t="s">
        <v>126</v>
      </c>
      <c r="F90" s="214" t="s">
        <v>132</v>
      </c>
      <c r="G90" s="215" t="s">
        <v>160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</row>
    <row r="91" spans="1:13" ht="27" x14ac:dyDescent="0.25">
      <c r="A91" s="247" t="s">
        <v>192</v>
      </c>
      <c r="B91" s="246" t="s">
        <v>210</v>
      </c>
      <c r="C91" s="242" t="s">
        <v>187</v>
      </c>
      <c r="D91" s="214" t="s">
        <v>189</v>
      </c>
      <c r="E91" s="215" t="s">
        <v>126</v>
      </c>
      <c r="F91" s="214" t="s">
        <v>132</v>
      </c>
      <c r="G91" s="215" t="s">
        <v>195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</row>
    <row r="92" spans="1:13" ht="15" customHeight="1" x14ac:dyDescent="0.25">
      <c r="A92" s="530" t="s">
        <v>221</v>
      </c>
      <c r="B92" s="622" t="s">
        <v>298</v>
      </c>
      <c r="C92" s="658" t="s">
        <v>187</v>
      </c>
      <c r="D92" s="543" t="s">
        <v>5</v>
      </c>
      <c r="E92" s="544" t="s">
        <v>40</v>
      </c>
      <c r="F92" s="544" t="s">
        <v>158</v>
      </c>
      <c r="G92" s="544" t="s">
        <v>17</v>
      </c>
      <c r="H92" s="582">
        <v>0</v>
      </c>
      <c r="I92" s="582">
        <v>0</v>
      </c>
      <c r="J92" s="582">
        <v>0</v>
      </c>
      <c r="K92" s="582">
        <v>0</v>
      </c>
      <c r="L92" s="582">
        <v>0</v>
      </c>
      <c r="M92" s="582">
        <v>0</v>
      </c>
    </row>
    <row r="93" spans="1:13" ht="26.25" customHeight="1" x14ac:dyDescent="0.25">
      <c r="A93" s="532"/>
      <c r="B93" s="622"/>
      <c r="C93" s="658"/>
      <c r="D93" s="543"/>
      <c r="E93" s="544"/>
      <c r="F93" s="544"/>
      <c r="G93" s="544"/>
      <c r="H93" s="582"/>
      <c r="I93" s="582"/>
      <c r="J93" s="582"/>
      <c r="K93" s="582"/>
      <c r="L93" s="582"/>
      <c r="M93" s="582"/>
    </row>
    <row r="94" spans="1:13" ht="15" customHeight="1" x14ac:dyDescent="0.25">
      <c r="A94" s="530" t="s">
        <v>221</v>
      </c>
      <c r="B94" s="620" t="s">
        <v>299</v>
      </c>
      <c r="C94" s="658" t="s">
        <v>187</v>
      </c>
      <c r="D94" s="543" t="s">
        <v>5</v>
      </c>
      <c r="E94" s="544" t="s">
        <v>40</v>
      </c>
      <c r="F94" s="544" t="s">
        <v>158</v>
      </c>
      <c r="G94" s="544" t="s">
        <v>17</v>
      </c>
      <c r="H94" s="582">
        <v>0</v>
      </c>
      <c r="I94" s="582">
        <v>0</v>
      </c>
      <c r="J94" s="582">
        <v>0</v>
      </c>
      <c r="K94" s="582">
        <v>0</v>
      </c>
      <c r="L94" s="582">
        <v>0</v>
      </c>
      <c r="M94" s="582">
        <v>0</v>
      </c>
    </row>
    <row r="95" spans="1:13" x14ac:dyDescent="0.25">
      <c r="A95" s="531"/>
      <c r="B95" s="620"/>
      <c r="C95" s="658"/>
      <c r="D95" s="543"/>
      <c r="E95" s="544"/>
      <c r="F95" s="544"/>
      <c r="G95" s="544"/>
      <c r="H95" s="582"/>
      <c r="I95" s="582"/>
      <c r="J95" s="582"/>
      <c r="K95" s="582"/>
      <c r="L95" s="582"/>
      <c r="M95" s="582"/>
    </row>
    <row r="96" spans="1:13" x14ac:dyDescent="0.25">
      <c r="A96" s="531"/>
      <c r="B96" s="620"/>
      <c r="C96" s="658"/>
      <c r="D96" s="543"/>
      <c r="E96" s="544"/>
      <c r="F96" s="544"/>
      <c r="G96" s="544"/>
      <c r="H96" s="582"/>
      <c r="I96" s="582"/>
      <c r="J96" s="582"/>
      <c r="K96" s="582"/>
      <c r="L96" s="582"/>
      <c r="M96" s="582"/>
    </row>
    <row r="97" spans="1:13" x14ac:dyDescent="0.25">
      <c r="A97" s="532"/>
      <c r="B97" s="620"/>
      <c r="C97" s="658"/>
      <c r="D97" s="543"/>
      <c r="E97" s="544"/>
      <c r="F97" s="544"/>
      <c r="G97" s="544"/>
      <c r="H97" s="582"/>
      <c r="I97" s="582"/>
      <c r="J97" s="582"/>
      <c r="K97" s="582"/>
      <c r="L97" s="582"/>
      <c r="M97" s="582"/>
    </row>
    <row r="98" spans="1:13" ht="15" customHeight="1" x14ac:dyDescent="0.25">
      <c r="A98" s="507" t="s">
        <v>223</v>
      </c>
      <c r="B98" s="619" t="s">
        <v>222</v>
      </c>
      <c r="C98" s="565" t="s">
        <v>187</v>
      </c>
      <c r="D98" s="566" t="s">
        <v>5</v>
      </c>
      <c r="E98" s="567" t="s">
        <v>40</v>
      </c>
      <c r="F98" s="567" t="s">
        <v>158</v>
      </c>
      <c r="G98" s="567" t="s">
        <v>17</v>
      </c>
      <c r="H98" s="592">
        <v>0</v>
      </c>
      <c r="I98" s="592">
        <v>0</v>
      </c>
      <c r="J98" s="592">
        <v>0</v>
      </c>
      <c r="K98" s="592">
        <v>0</v>
      </c>
      <c r="L98" s="592">
        <v>0</v>
      </c>
      <c r="M98" s="592">
        <v>0</v>
      </c>
    </row>
    <row r="99" spans="1:13" x14ac:dyDescent="0.25">
      <c r="A99" s="508"/>
      <c r="B99" s="619"/>
      <c r="C99" s="565"/>
      <c r="D99" s="566"/>
      <c r="E99" s="567"/>
      <c r="F99" s="567"/>
      <c r="G99" s="567"/>
      <c r="H99" s="592"/>
      <c r="I99" s="592"/>
      <c r="J99" s="592"/>
      <c r="K99" s="592"/>
      <c r="L99" s="592"/>
      <c r="M99" s="592"/>
    </row>
    <row r="100" spans="1:13" ht="15" customHeight="1" x14ac:dyDescent="0.25">
      <c r="A100" s="522" t="s">
        <v>281</v>
      </c>
      <c r="B100" s="618" t="s">
        <v>300</v>
      </c>
      <c r="C100" s="658" t="s">
        <v>187</v>
      </c>
      <c r="D100" s="543" t="s">
        <v>5</v>
      </c>
      <c r="E100" s="544" t="s">
        <v>40</v>
      </c>
      <c r="F100" s="544" t="s">
        <v>158</v>
      </c>
      <c r="G100" s="544" t="s">
        <v>17</v>
      </c>
      <c r="H100" s="582">
        <v>0</v>
      </c>
      <c r="I100" s="582">
        <v>0</v>
      </c>
      <c r="J100" s="582">
        <v>0</v>
      </c>
      <c r="K100" s="582">
        <v>0</v>
      </c>
      <c r="L100" s="582">
        <v>0</v>
      </c>
      <c r="M100" s="582">
        <v>0</v>
      </c>
    </row>
    <row r="101" spans="1:13" ht="21.75" customHeight="1" x14ac:dyDescent="0.25">
      <c r="A101" s="524"/>
      <c r="B101" s="618"/>
      <c r="C101" s="658"/>
      <c r="D101" s="543"/>
      <c r="E101" s="544"/>
      <c r="F101" s="544"/>
      <c r="G101" s="544"/>
      <c r="H101" s="582"/>
      <c r="I101" s="582"/>
      <c r="J101" s="582"/>
      <c r="K101" s="582"/>
      <c r="L101" s="582"/>
      <c r="M101" s="582"/>
    </row>
    <row r="102" spans="1:13" ht="66" customHeight="1" x14ac:dyDescent="0.25">
      <c r="A102" s="189" t="s">
        <v>301</v>
      </c>
      <c r="B102" s="201" t="s">
        <v>491</v>
      </c>
      <c r="C102" s="207" t="s">
        <v>187</v>
      </c>
      <c r="D102" s="214" t="s">
        <v>2</v>
      </c>
      <c r="E102" s="215" t="s">
        <v>137</v>
      </c>
      <c r="F102" s="214" t="s">
        <v>16</v>
      </c>
      <c r="G102" s="215" t="s">
        <v>196</v>
      </c>
      <c r="H102" s="38">
        <v>0</v>
      </c>
      <c r="I102" s="38">
        <v>0</v>
      </c>
      <c r="J102" s="38">
        <v>0</v>
      </c>
      <c r="K102" s="38">
        <v>0</v>
      </c>
      <c r="L102" s="38">
        <v>0</v>
      </c>
      <c r="M102" s="38">
        <v>0</v>
      </c>
    </row>
    <row r="103" spans="1:13" ht="18" customHeight="1" x14ac:dyDescent="0.25">
      <c r="A103" s="507" t="s">
        <v>224</v>
      </c>
      <c r="B103" s="672" t="s">
        <v>225</v>
      </c>
      <c r="C103" s="518" t="s">
        <v>187</v>
      </c>
      <c r="D103" s="515" t="s">
        <v>2</v>
      </c>
      <c r="E103" s="512" t="s">
        <v>137</v>
      </c>
      <c r="F103" s="515" t="s">
        <v>16</v>
      </c>
      <c r="G103" s="512" t="s">
        <v>28</v>
      </c>
      <c r="H103" s="592">
        <v>0</v>
      </c>
      <c r="I103" s="592">
        <v>0</v>
      </c>
      <c r="J103" s="592">
        <v>0</v>
      </c>
      <c r="K103" s="592">
        <v>0</v>
      </c>
      <c r="L103" s="592">
        <v>0</v>
      </c>
      <c r="M103" s="592">
        <v>0</v>
      </c>
    </row>
    <row r="104" spans="1:13" x14ac:dyDescent="0.25">
      <c r="A104" s="520"/>
      <c r="B104" s="673"/>
      <c r="C104" s="521"/>
      <c r="D104" s="516"/>
      <c r="E104" s="513"/>
      <c r="F104" s="516"/>
      <c r="G104" s="513"/>
      <c r="H104" s="592"/>
      <c r="I104" s="592"/>
      <c r="J104" s="592"/>
      <c r="K104" s="592"/>
      <c r="L104" s="592"/>
      <c r="M104" s="592"/>
    </row>
    <row r="105" spans="1:13" x14ac:dyDescent="0.25">
      <c r="A105" s="508"/>
      <c r="B105" s="616"/>
      <c r="C105" s="519"/>
      <c r="D105" s="517"/>
      <c r="E105" s="514"/>
      <c r="F105" s="517"/>
      <c r="G105" s="514"/>
      <c r="H105" s="592"/>
      <c r="I105" s="592"/>
      <c r="J105" s="592"/>
      <c r="K105" s="592"/>
      <c r="L105" s="592"/>
      <c r="M105" s="592"/>
    </row>
    <row r="106" spans="1:13" ht="15" customHeight="1" x14ac:dyDescent="0.25">
      <c r="A106" s="507" t="s">
        <v>226</v>
      </c>
      <c r="B106" s="670" t="s">
        <v>227</v>
      </c>
      <c r="C106" s="518" t="s">
        <v>187</v>
      </c>
      <c r="D106" s="515" t="s">
        <v>5</v>
      </c>
      <c r="E106" s="528" t="s">
        <v>40</v>
      </c>
      <c r="F106" s="515" t="s">
        <v>158</v>
      </c>
      <c r="G106" s="512" t="s">
        <v>17</v>
      </c>
      <c r="H106" s="592">
        <v>0</v>
      </c>
      <c r="I106" s="592">
        <v>0</v>
      </c>
      <c r="J106" s="592">
        <v>0</v>
      </c>
      <c r="K106" s="592">
        <v>0</v>
      </c>
      <c r="L106" s="592">
        <v>0</v>
      </c>
      <c r="M106" s="592">
        <v>0</v>
      </c>
    </row>
    <row r="107" spans="1:13" x14ac:dyDescent="0.25">
      <c r="A107" s="508"/>
      <c r="B107" s="671"/>
      <c r="C107" s="519"/>
      <c r="D107" s="517"/>
      <c r="E107" s="529"/>
      <c r="F107" s="517"/>
      <c r="G107" s="514"/>
      <c r="H107" s="592"/>
      <c r="I107" s="592"/>
      <c r="J107" s="592"/>
      <c r="K107" s="592"/>
      <c r="L107" s="592"/>
      <c r="M107" s="592"/>
    </row>
    <row r="108" spans="1:13" ht="15" customHeight="1" x14ac:dyDescent="0.25">
      <c r="A108" s="530" t="s">
        <v>226</v>
      </c>
      <c r="B108" s="610" t="s">
        <v>302</v>
      </c>
      <c r="C108" s="545" t="s">
        <v>187</v>
      </c>
      <c r="D108" s="537" t="s">
        <v>5</v>
      </c>
      <c r="E108" s="540">
        <v>6</v>
      </c>
      <c r="F108" s="537" t="s">
        <v>158</v>
      </c>
      <c r="G108" s="667" t="s">
        <v>17</v>
      </c>
      <c r="H108" s="582">
        <v>0</v>
      </c>
      <c r="I108" s="582">
        <v>0</v>
      </c>
      <c r="J108" s="582">
        <v>0</v>
      </c>
      <c r="K108" s="582">
        <v>0</v>
      </c>
      <c r="L108" s="582">
        <v>0</v>
      </c>
      <c r="M108" s="582">
        <v>0</v>
      </c>
    </row>
    <row r="109" spans="1:13" x14ac:dyDescent="0.25">
      <c r="A109" s="531"/>
      <c r="B109" s="611"/>
      <c r="C109" s="546"/>
      <c r="D109" s="538"/>
      <c r="E109" s="541"/>
      <c r="F109" s="538"/>
      <c r="G109" s="668"/>
      <c r="H109" s="582"/>
      <c r="I109" s="582"/>
      <c r="J109" s="582"/>
      <c r="K109" s="582"/>
      <c r="L109" s="582"/>
      <c r="M109" s="582"/>
    </row>
    <row r="110" spans="1:13" x14ac:dyDescent="0.25">
      <c r="A110" s="532"/>
      <c r="B110" s="612"/>
      <c r="C110" s="547"/>
      <c r="D110" s="539"/>
      <c r="E110" s="542"/>
      <c r="F110" s="539"/>
      <c r="G110" s="669"/>
      <c r="H110" s="582"/>
      <c r="I110" s="582"/>
      <c r="J110" s="582"/>
      <c r="K110" s="582"/>
      <c r="L110" s="582"/>
      <c r="M110" s="582"/>
    </row>
    <row r="111" spans="1:13" ht="15" customHeight="1" x14ac:dyDescent="0.25">
      <c r="A111" s="522" t="s">
        <v>282</v>
      </c>
      <c r="B111" s="615" t="s">
        <v>501</v>
      </c>
      <c r="C111" s="658" t="s">
        <v>187</v>
      </c>
      <c r="D111" s="543" t="s">
        <v>2</v>
      </c>
      <c r="E111" s="544">
        <v>4</v>
      </c>
      <c r="F111" s="543" t="s">
        <v>16</v>
      </c>
      <c r="G111" s="543" t="s">
        <v>28</v>
      </c>
      <c r="H111" s="582">
        <v>0</v>
      </c>
      <c r="I111" s="582">
        <v>0</v>
      </c>
      <c r="J111" s="582">
        <v>0</v>
      </c>
      <c r="K111" s="582">
        <v>0</v>
      </c>
      <c r="L111" s="582">
        <v>0</v>
      </c>
      <c r="M111" s="582">
        <v>0</v>
      </c>
    </row>
    <row r="112" spans="1:13" x14ac:dyDescent="0.25">
      <c r="A112" s="523"/>
      <c r="B112" s="615"/>
      <c r="C112" s="658"/>
      <c r="D112" s="543"/>
      <c r="E112" s="544"/>
      <c r="F112" s="543"/>
      <c r="G112" s="543"/>
      <c r="H112" s="582"/>
      <c r="I112" s="582"/>
      <c r="J112" s="582"/>
      <c r="K112" s="582"/>
      <c r="L112" s="582"/>
      <c r="M112" s="582"/>
    </row>
    <row r="113" spans="1:13" x14ac:dyDescent="0.25">
      <c r="A113" s="523"/>
      <c r="B113" s="615"/>
      <c r="C113" s="658"/>
      <c r="D113" s="543"/>
      <c r="E113" s="544"/>
      <c r="F113" s="543"/>
      <c r="G113" s="543"/>
      <c r="H113" s="582"/>
      <c r="I113" s="582"/>
      <c r="J113" s="582"/>
      <c r="K113" s="582"/>
      <c r="L113" s="582"/>
      <c r="M113" s="582"/>
    </row>
    <row r="114" spans="1:13" ht="48.75" customHeight="1" x14ac:dyDescent="0.25">
      <c r="A114" s="524"/>
      <c r="B114" s="615"/>
      <c r="C114" s="658"/>
      <c r="D114" s="543"/>
      <c r="E114" s="544"/>
      <c r="F114" s="543"/>
      <c r="G114" s="543"/>
      <c r="H114" s="582"/>
      <c r="I114" s="582"/>
      <c r="J114" s="582"/>
      <c r="K114" s="582"/>
      <c r="L114" s="582"/>
      <c r="M114" s="582"/>
    </row>
    <row r="115" spans="1:13" ht="15" customHeight="1" x14ac:dyDescent="0.25">
      <c r="A115" s="507" t="s">
        <v>198</v>
      </c>
      <c r="B115" s="568" t="s">
        <v>228</v>
      </c>
      <c r="C115" s="518" t="s">
        <v>187</v>
      </c>
      <c r="D115" s="515" t="s">
        <v>2</v>
      </c>
      <c r="E115" s="512" t="s">
        <v>137</v>
      </c>
      <c r="F115" s="512" t="s">
        <v>16</v>
      </c>
      <c r="G115" s="515" t="s">
        <v>28</v>
      </c>
      <c r="H115" s="592">
        <v>0</v>
      </c>
      <c r="I115" s="593">
        <v>0</v>
      </c>
      <c r="J115" s="592">
        <v>0</v>
      </c>
      <c r="K115" s="592">
        <v>0</v>
      </c>
      <c r="L115" s="592">
        <v>0</v>
      </c>
      <c r="M115" s="592">
        <v>0</v>
      </c>
    </row>
    <row r="116" spans="1:13" x14ac:dyDescent="0.25">
      <c r="A116" s="520"/>
      <c r="B116" s="666"/>
      <c r="C116" s="521"/>
      <c r="D116" s="516"/>
      <c r="E116" s="513"/>
      <c r="F116" s="513"/>
      <c r="G116" s="516"/>
      <c r="H116" s="592"/>
      <c r="I116" s="593"/>
      <c r="J116" s="592"/>
      <c r="K116" s="592"/>
      <c r="L116" s="592"/>
      <c r="M116" s="592"/>
    </row>
    <row r="117" spans="1:13" x14ac:dyDescent="0.25">
      <c r="A117" s="508"/>
      <c r="B117" s="569"/>
      <c r="C117" s="519"/>
      <c r="D117" s="517"/>
      <c r="E117" s="514"/>
      <c r="F117" s="514"/>
      <c r="G117" s="517"/>
      <c r="H117" s="592"/>
      <c r="I117" s="593"/>
      <c r="J117" s="592"/>
      <c r="K117" s="592"/>
      <c r="L117" s="592"/>
      <c r="M117" s="592"/>
    </row>
    <row r="118" spans="1:13" ht="27" customHeight="1" x14ac:dyDescent="0.25">
      <c r="A118" s="507" t="s">
        <v>198</v>
      </c>
      <c r="B118" s="568" t="s">
        <v>229</v>
      </c>
      <c r="C118" s="518" t="s">
        <v>187</v>
      </c>
      <c r="D118" s="515" t="s">
        <v>2</v>
      </c>
      <c r="E118" s="512" t="s">
        <v>137</v>
      </c>
      <c r="F118" s="512" t="s">
        <v>16</v>
      </c>
      <c r="G118" s="515" t="s">
        <v>28</v>
      </c>
      <c r="H118" s="592">
        <v>0</v>
      </c>
      <c r="I118" s="593">
        <v>0</v>
      </c>
      <c r="J118" s="592">
        <v>0</v>
      </c>
      <c r="K118" s="592">
        <v>0</v>
      </c>
      <c r="L118" s="592">
        <v>0</v>
      </c>
      <c r="M118" s="592">
        <v>0</v>
      </c>
    </row>
    <row r="119" spans="1:13" x14ac:dyDescent="0.25">
      <c r="A119" s="508"/>
      <c r="B119" s="569"/>
      <c r="C119" s="519"/>
      <c r="D119" s="517"/>
      <c r="E119" s="514"/>
      <c r="F119" s="514"/>
      <c r="G119" s="517"/>
      <c r="H119" s="592"/>
      <c r="I119" s="593"/>
      <c r="J119" s="592"/>
      <c r="K119" s="592"/>
      <c r="L119" s="592"/>
      <c r="M119" s="592"/>
    </row>
    <row r="120" spans="1:13" ht="15" customHeight="1" x14ac:dyDescent="0.25">
      <c r="A120" s="530" t="s">
        <v>198</v>
      </c>
      <c r="B120" s="657" t="s">
        <v>492</v>
      </c>
      <c r="C120" s="658" t="s">
        <v>187</v>
      </c>
      <c r="D120" s="543" t="s">
        <v>2</v>
      </c>
      <c r="E120" s="544" t="s">
        <v>137</v>
      </c>
      <c r="F120" s="544" t="s">
        <v>16</v>
      </c>
      <c r="G120" s="543" t="s">
        <v>28</v>
      </c>
      <c r="H120" s="582">
        <v>0</v>
      </c>
      <c r="I120" s="590">
        <v>0</v>
      </c>
      <c r="J120" s="582">
        <v>0</v>
      </c>
      <c r="K120" s="582">
        <v>0</v>
      </c>
      <c r="L120" s="582">
        <v>0</v>
      </c>
      <c r="M120" s="582">
        <v>0</v>
      </c>
    </row>
    <row r="121" spans="1:13" x14ac:dyDescent="0.25">
      <c r="A121" s="531"/>
      <c r="B121" s="657"/>
      <c r="C121" s="658"/>
      <c r="D121" s="543"/>
      <c r="E121" s="544"/>
      <c r="F121" s="544"/>
      <c r="G121" s="543"/>
      <c r="H121" s="582"/>
      <c r="I121" s="590"/>
      <c r="J121" s="582"/>
      <c r="K121" s="582"/>
      <c r="L121" s="582"/>
      <c r="M121" s="582"/>
    </row>
    <row r="122" spans="1:13" x14ac:dyDescent="0.25">
      <c r="A122" s="532"/>
      <c r="B122" s="657"/>
      <c r="C122" s="658"/>
      <c r="D122" s="543"/>
      <c r="E122" s="544"/>
      <c r="F122" s="544"/>
      <c r="G122" s="543"/>
      <c r="H122" s="582"/>
      <c r="I122" s="590"/>
      <c r="J122" s="582"/>
      <c r="K122" s="582"/>
      <c r="L122" s="582"/>
      <c r="M122" s="582"/>
    </row>
    <row r="123" spans="1:13" ht="15" customHeight="1" x14ac:dyDescent="0.25">
      <c r="A123" s="535" t="s">
        <v>199</v>
      </c>
      <c r="B123" s="657" t="s">
        <v>493</v>
      </c>
      <c r="C123" s="658" t="s">
        <v>187</v>
      </c>
      <c r="D123" s="543" t="s">
        <v>2</v>
      </c>
      <c r="E123" s="544" t="s">
        <v>137</v>
      </c>
      <c r="F123" s="544" t="s">
        <v>16</v>
      </c>
      <c r="G123" s="543" t="s">
        <v>28</v>
      </c>
      <c r="H123" s="582">
        <v>0</v>
      </c>
      <c r="I123" s="590">
        <v>0</v>
      </c>
      <c r="J123" s="582">
        <v>0</v>
      </c>
      <c r="K123" s="582">
        <v>0</v>
      </c>
      <c r="L123" s="582">
        <v>0</v>
      </c>
      <c r="M123" s="582">
        <v>0</v>
      </c>
    </row>
    <row r="124" spans="1:13" x14ac:dyDescent="0.25">
      <c r="A124" s="535"/>
      <c r="B124" s="657"/>
      <c r="C124" s="658"/>
      <c r="D124" s="543"/>
      <c r="E124" s="544"/>
      <c r="F124" s="544"/>
      <c r="G124" s="543"/>
      <c r="H124" s="582"/>
      <c r="I124" s="590"/>
      <c r="J124" s="582"/>
      <c r="K124" s="582"/>
      <c r="L124" s="582"/>
      <c r="M124" s="582"/>
    </row>
    <row r="125" spans="1:13" x14ac:dyDescent="0.25">
      <c r="A125" s="535"/>
      <c r="B125" s="657"/>
      <c r="C125" s="658"/>
      <c r="D125" s="543"/>
      <c r="E125" s="544"/>
      <c r="F125" s="544"/>
      <c r="G125" s="543"/>
      <c r="H125" s="582"/>
      <c r="I125" s="590"/>
      <c r="J125" s="582"/>
      <c r="K125" s="582"/>
      <c r="L125" s="582"/>
      <c r="M125" s="582"/>
    </row>
    <row r="126" spans="1:13" ht="27" x14ac:dyDescent="0.25">
      <c r="A126" s="247" t="s">
        <v>199</v>
      </c>
      <c r="B126" s="205" t="s">
        <v>215</v>
      </c>
      <c r="C126" s="207" t="s">
        <v>187</v>
      </c>
      <c r="D126" s="214" t="s">
        <v>189</v>
      </c>
      <c r="E126" s="215" t="s">
        <v>126</v>
      </c>
      <c r="F126" s="215" t="s">
        <v>132</v>
      </c>
      <c r="G126" s="214" t="s">
        <v>160</v>
      </c>
      <c r="H126" s="38">
        <v>0</v>
      </c>
      <c r="I126" s="39">
        <v>0</v>
      </c>
      <c r="J126" s="38">
        <v>0</v>
      </c>
      <c r="K126" s="38">
        <v>0</v>
      </c>
      <c r="L126" s="38">
        <v>0</v>
      </c>
      <c r="M126" s="38">
        <v>0</v>
      </c>
    </row>
    <row r="127" spans="1:13" ht="27" x14ac:dyDescent="0.25">
      <c r="A127" s="178" t="s">
        <v>190</v>
      </c>
      <c r="B127" s="177" t="s">
        <v>230</v>
      </c>
      <c r="C127" s="190" t="s">
        <v>187</v>
      </c>
      <c r="D127" s="187" t="s">
        <v>2</v>
      </c>
      <c r="E127" s="188" t="s">
        <v>137</v>
      </c>
      <c r="F127" s="188" t="s">
        <v>16</v>
      </c>
      <c r="G127" s="187" t="s">
        <v>28</v>
      </c>
      <c r="H127" s="191">
        <v>0</v>
      </c>
      <c r="I127" s="192">
        <v>0</v>
      </c>
      <c r="J127" s="191">
        <v>0</v>
      </c>
      <c r="K127" s="191">
        <v>0</v>
      </c>
      <c r="L127" s="191">
        <v>0</v>
      </c>
      <c r="M127" s="191">
        <v>0</v>
      </c>
    </row>
    <row r="128" spans="1:13" ht="18" x14ac:dyDescent="0.25">
      <c r="A128" s="248" t="s">
        <v>190</v>
      </c>
      <c r="B128" s="249" t="s">
        <v>217</v>
      </c>
      <c r="C128" s="240" t="s">
        <v>187</v>
      </c>
      <c r="D128" s="236" t="s">
        <v>189</v>
      </c>
      <c r="E128" s="237" t="s">
        <v>126</v>
      </c>
      <c r="F128" s="237" t="s">
        <v>132</v>
      </c>
      <c r="G128" s="236" t="s">
        <v>160</v>
      </c>
      <c r="H128" s="158"/>
      <c r="I128" s="158"/>
      <c r="J128" s="158"/>
      <c r="K128" s="158"/>
      <c r="L128" s="158"/>
      <c r="M128" s="158"/>
    </row>
    <row r="129" spans="1:13" ht="15" customHeight="1" x14ac:dyDescent="0.25">
      <c r="A129" s="535" t="s">
        <v>191</v>
      </c>
      <c r="B129" s="509" t="s">
        <v>303</v>
      </c>
      <c r="C129" s="536" t="s">
        <v>472</v>
      </c>
      <c r="D129" s="537" t="s">
        <v>5</v>
      </c>
      <c r="E129" s="540" t="s">
        <v>40</v>
      </c>
      <c r="F129" s="540" t="s">
        <v>158</v>
      </c>
      <c r="G129" s="537" t="s">
        <v>17</v>
      </c>
      <c r="H129" s="582">
        <v>0</v>
      </c>
      <c r="I129" s="590">
        <v>0</v>
      </c>
      <c r="J129" s="582">
        <v>0</v>
      </c>
      <c r="K129" s="582">
        <v>0</v>
      </c>
      <c r="L129" s="582">
        <v>0</v>
      </c>
      <c r="M129" s="582">
        <v>0</v>
      </c>
    </row>
    <row r="130" spans="1:13" ht="34.5" customHeight="1" x14ac:dyDescent="0.25">
      <c r="A130" s="535"/>
      <c r="B130" s="511"/>
      <c r="C130" s="536"/>
      <c r="D130" s="539"/>
      <c r="E130" s="542"/>
      <c r="F130" s="542"/>
      <c r="G130" s="539"/>
      <c r="H130" s="582"/>
      <c r="I130" s="590"/>
      <c r="J130" s="582"/>
      <c r="K130" s="582"/>
      <c r="L130" s="582"/>
      <c r="M130" s="582"/>
    </row>
    <row r="131" spans="1:13" ht="15" customHeight="1" x14ac:dyDescent="0.25">
      <c r="A131" s="530" t="s">
        <v>191</v>
      </c>
      <c r="B131" s="509" t="s">
        <v>304</v>
      </c>
      <c r="C131" s="659" t="s">
        <v>494</v>
      </c>
      <c r="D131" s="537" t="s">
        <v>5</v>
      </c>
      <c r="E131" s="540" t="s">
        <v>40</v>
      </c>
      <c r="F131" s="540" t="s">
        <v>158</v>
      </c>
      <c r="G131" s="537" t="s">
        <v>17</v>
      </c>
      <c r="H131" s="582">
        <v>0</v>
      </c>
      <c r="I131" s="590">
        <v>0</v>
      </c>
      <c r="J131" s="582">
        <f>H131*0.125</f>
        <v>0</v>
      </c>
      <c r="K131" s="582">
        <v>0</v>
      </c>
      <c r="L131" s="582">
        <f>H131*0.5</f>
        <v>0</v>
      </c>
      <c r="M131" s="582">
        <v>0</v>
      </c>
    </row>
    <row r="132" spans="1:13" ht="34.5" customHeight="1" x14ac:dyDescent="0.25">
      <c r="A132" s="532"/>
      <c r="B132" s="511"/>
      <c r="C132" s="661"/>
      <c r="D132" s="539"/>
      <c r="E132" s="542"/>
      <c r="F132" s="542"/>
      <c r="G132" s="539"/>
      <c r="H132" s="582"/>
      <c r="I132" s="590"/>
      <c r="J132" s="582"/>
      <c r="K132" s="582"/>
      <c r="L132" s="582"/>
      <c r="M132" s="582"/>
    </row>
    <row r="133" spans="1:13" ht="15" customHeight="1" x14ac:dyDescent="0.25">
      <c r="A133" s="530" t="s">
        <v>191</v>
      </c>
      <c r="B133" s="509" t="s">
        <v>305</v>
      </c>
      <c r="C133" s="536" t="s">
        <v>495</v>
      </c>
      <c r="D133" s="537" t="s">
        <v>5</v>
      </c>
      <c r="E133" s="540" t="s">
        <v>40</v>
      </c>
      <c r="F133" s="540" t="s">
        <v>158</v>
      </c>
      <c r="G133" s="543" t="s">
        <v>17</v>
      </c>
      <c r="H133" s="582">
        <v>0</v>
      </c>
      <c r="I133" s="590">
        <v>0</v>
      </c>
      <c r="J133" s="582">
        <v>0</v>
      </c>
      <c r="K133" s="582">
        <v>0</v>
      </c>
      <c r="L133" s="582">
        <v>0</v>
      </c>
      <c r="M133" s="582">
        <v>0</v>
      </c>
    </row>
    <row r="134" spans="1:13" ht="26.25" customHeight="1" x14ac:dyDescent="0.25">
      <c r="A134" s="532"/>
      <c r="B134" s="511"/>
      <c r="C134" s="536"/>
      <c r="D134" s="539"/>
      <c r="E134" s="542"/>
      <c r="F134" s="542"/>
      <c r="G134" s="543"/>
      <c r="H134" s="582"/>
      <c r="I134" s="590"/>
      <c r="J134" s="582"/>
      <c r="K134" s="582"/>
      <c r="L134" s="582"/>
      <c r="M134" s="582"/>
    </row>
    <row r="135" spans="1:13" ht="15" customHeight="1" x14ac:dyDescent="0.25">
      <c r="A135" s="530" t="s">
        <v>191</v>
      </c>
      <c r="B135" s="509" t="s">
        <v>306</v>
      </c>
      <c r="C135" s="536" t="s">
        <v>476</v>
      </c>
      <c r="D135" s="537" t="s">
        <v>5</v>
      </c>
      <c r="E135" s="540" t="s">
        <v>40</v>
      </c>
      <c r="F135" s="540" t="s">
        <v>158</v>
      </c>
      <c r="G135" s="543" t="s">
        <v>17</v>
      </c>
      <c r="H135" s="582">
        <v>0</v>
      </c>
      <c r="I135" s="590">
        <v>0</v>
      </c>
      <c r="J135" s="582">
        <v>0</v>
      </c>
      <c r="K135" s="582">
        <v>0</v>
      </c>
      <c r="L135" s="582">
        <v>0</v>
      </c>
      <c r="M135" s="582">
        <v>0</v>
      </c>
    </row>
    <row r="136" spans="1:13" ht="28.5" customHeight="1" x14ac:dyDescent="0.25">
      <c r="A136" s="532"/>
      <c r="B136" s="511"/>
      <c r="C136" s="536"/>
      <c r="D136" s="539"/>
      <c r="E136" s="542"/>
      <c r="F136" s="542"/>
      <c r="G136" s="543"/>
      <c r="H136" s="582"/>
      <c r="I136" s="590"/>
      <c r="J136" s="582"/>
      <c r="K136" s="582"/>
      <c r="L136" s="582"/>
      <c r="M136" s="582"/>
    </row>
    <row r="137" spans="1:13" ht="15" customHeight="1" x14ac:dyDescent="0.25">
      <c r="A137" s="530" t="s">
        <v>191</v>
      </c>
      <c r="B137" s="509" t="s">
        <v>307</v>
      </c>
      <c r="C137" s="536" t="s">
        <v>496</v>
      </c>
      <c r="D137" s="537" t="s">
        <v>5</v>
      </c>
      <c r="E137" s="540" t="s">
        <v>40</v>
      </c>
      <c r="F137" s="540" t="s">
        <v>158</v>
      </c>
      <c r="G137" s="543" t="s">
        <v>17</v>
      </c>
      <c r="H137" s="582">
        <v>0</v>
      </c>
      <c r="I137" s="590">
        <v>0</v>
      </c>
      <c r="J137" s="582">
        <v>0</v>
      </c>
      <c r="K137" s="582">
        <v>0</v>
      </c>
      <c r="L137" s="582">
        <v>0</v>
      </c>
      <c r="M137" s="582">
        <v>0</v>
      </c>
    </row>
    <row r="138" spans="1:13" x14ac:dyDescent="0.25">
      <c r="A138" s="531"/>
      <c r="B138" s="510"/>
      <c r="C138" s="536"/>
      <c r="D138" s="538"/>
      <c r="E138" s="541"/>
      <c r="F138" s="541"/>
      <c r="G138" s="543"/>
      <c r="H138" s="582"/>
      <c r="I138" s="590"/>
      <c r="J138" s="582"/>
      <c r="K138" s="582"/>
      <c r="L138" s="582"/>
      <c r="M138" s="582"/>
    </row>
    <row r="139" spans="1:13" x14ac:dyDescent="0.25">
      <c r="A139" s="532"/>
      <c r="B139" s="511"/>
      <c r="C139" s="536"/>
      <c r="D139" s="539"/>
      <c r="E139" s="542"/>
      <c r="F139" s="542"/>
      <c r="G139" s="543"/>
      <c r="H139" s="582"/>
      <c r="I139" s="590"/>
      <c r="J139" s="582"/>
      <c r="K139" s="582"/>
      <c r="L139" s="582"/>
      <c r="M139" s="582"/>
    </row>
    <row r="140" spans="1:13" ht="15" customHeight="1" x14ac:dyDescent="0.25">
      <c r="A140" s="530" t="s">
        <v>191</v>
      </c>
      <c r="B140" s="509" t="s">
        <v>308</v>
      </c>
      <c r="C140" s="536" t="s">
        <v>497</v>
      </c>
      <c r="D140" s="537" t="s">
        <v>5</v>
      </c>
      <c r="E140" s="540" t="s">
        <v>40</v>
      </c>
      <c r="F140" s="540" t="s">
        <v>158</v>
      </c>
      <c r="G140" s="543" t="s">
        <v>17</v>
      </c>
      <c r="H140" s="582">
        <v>0</v>
      </c>
      <c r="I140" s="590">
        <v>0</v>
      </c>
      <c r="J140" s="582">
        <v>0</v>
      </c>
      <c r="K140" s="582">
        <v>0</v>
      </c>
      <c r="L140" s="582">
        <v>0</v>
      </c>
      <c r="M140" s="582">
        <v>0</v>
      </c>
    </row>
    <row r="141" spans="1:13" x14ac:dyDescent="0.25">
      <c r="A141" s="531"/>
      <c r="B141" s="510"/>
      <c r="C141" s="536"/>
      <c r="D141" s="538"/>
      <c r="E141" s="541"/>
      <c r="F141" s="541"/>
      <c r="G141" s="543"/>
      <c r="H141" s="582"/>
      <c r="I141" s="590"/>
      <c r="J141" s="582"/>
      <c r="K141" s="582"/>
      <c r="L141" s="582"/>
      <c r="M141" s="582"/>
    </row>
    <row r="142" spans="1:13" x14ac:dyDescent="0.25">
      <c r="A142" s="532"/>
      <c r="B142" s="511"/>
      <c r="C142" s="536"/>
      <c r="D142" s="539"/>
      <c r="E142" s="542"/>
      <c r="F142" s="542"/>
      <c r="G142" s="543"/>
      <c r="H142" s="582"/>
      <c r="I142" s="590"/>
      <c r="J142" s="582"/>
      <c r="K142" s="582"/>
      <c r="L142" s="582"/>
      <c r="M142" s="582"/>
    </row>
    <row r="143" spans="1:13" ht="15" customHeight="1" x14ac:dyDescent="0.25">
      <c r="A143" s="530" t="s">
        <v>191</v>
      </c>
      <c r="B143" s="498" t="s">
        <v>309</v>
      </c>
      <c r="C143" s="536" t="s">
        <v>475</v>
      </c>
      <c r="D143" s="537" t="s">
        <v>5</v>
      </c>
      <c r="E143" s="540" t="s">
        <v>40</v>
      </c>
      <c r="F143" s="540" t="s">
        <v>158</v>
      </c>
      <c r="G143" s="543" t="s">
        <v>17</v>
      </c>
      <c r="H143" s="582">
        <v>0</v>
      </c>
      <c r="I143" s="590">
        <v>0</v>
      </c>
      <c r="J143" s="582">
        <v>0</v>
      </c>
      <c r="K143" s="582">
        <v>0</v>
      </c>
      <c r="L143" s="582">
        <v>0</v>
      </c>
      <c r="M143" s="582">
        <v>0</v>
      </c>
    </row>
    <row r="144" spans="1:13" ht="25.5" customHeight="1" x14ac:dyDescent="0.25">
      <c r="A144" s="532"/>
      <c r="B144" s="500"/>
      <c r="C144" s="536"/>
      <c r="D144" s="539"/>
      <c r="E144" s="542"/>
      <c r="F144" s="542"/>
      <c r="G144" s="543"/>
      <c r="H144" s="582"/>
      <c r="I144" s="590"/>
      <c r="J144" s="582"/>
      <c r="K144" s="582"/>
      <c r="L144" s="582"/>
      <c r="M144" s="582"/>
    </row>
    <row r="145" spans="1:13" ht="15" customHeight="1" x14ac:dyDescent="0.25">
      <c r="A145" s="530" t="s">
        <v>191</v>
      </c>
      <c r="B145" s="498" t="s">
        <v>310</v>
      </c>
      <c r="C145" s="536" t="s">
        <v>498</v>
      </c>
      <c r="D145" s="537" t="s">
        <v>5</v>
      </c>
      <c r="E145" s="540" t="s">
        <v>40</v>
      </c>
      <c r="F145" s="540" t="s">
        <v>158</v>
      </c>
      <c r="G145" s="543" t="s">
        <v>17</v>
      </c>
      <c r="H145" s="582">
        <v>0</v>
      </c>
      <c r="I145" s="590">
        <v>0</v>
      </c>
      <c r="J145" s="582">
        <v>0</v>
      </c>
      <c r="K145" s="582">
        <v>0</v>
      </c>
      <c r="L145" s="582">
        <v>0</v>
      </c>
      <c r="M145" s="582">
        <v>0</v>
      </c>
    </row>
    <row r="146" spans="1:13" x14ac:dyDescent="0.25">
      <c r="A146" s="531"/>
      <c r="B146" s="499"/>
      <c r="C146" s="536"/>
      <c r="D146" s="538"/>
      <c r="E146" s="541"/>
      <c r="F146" s="541"/>
      <c r="G146" s="543"/>
      <c r="H146" s="582"/>
      <c r="I146" s="590"/>
      <c r="J146" s="582"/>
      <c r="K146" s="582"/>
      <c r="L146" s="582"/>
      <c r="M146" s="582"/>
    </row>
    <row r="147" spans="1:13" x14ac:dyDescent="0.25">
      <c r="A147" s="532"/>
      <c r="B147" s="500"/>
      <c r="C147" s="536"/>
      <c r="D147" s="539"/>
      <c r="E147" s="542"/>
      <c r="F147" s="542"/>
      <c r="G147" s="543"/>
      <c r="H147" s="582"/>
      <c r="I147" s="590"/>
      <c r="J147" s="582"/>
      <c r="K147" s="582"/>
      <c r="L147" s="582"/>
      <c r="M147" s="582"/>
    </row>
    <row r="148" spans="1:13" ht="18" x14ac:dyDescent="0.25">
      <c r="A148" s="204" t="s">
        <v>191</v>
      </c>
      <c r="B148" s="250" t="s">
        <v>218</v>
      </c>
      <c r="C148" s="207" t="s">
        <v>187</v>
      </c>
      <c r="D148" s="214" t="s">
        <v>136</v>
      </c>
      <c r="E148" s="215" t="s">
        <v>137</v>
      </c>
      <c r="F148" s="215" t="s">
        <v>206</v>
      </c>
      <c r="G148" s="214" t="s">
        <v>231</v>
      </c>
      <c r="H148" s="38">
        <v>0</v>
      </c>
      <c r="I148" s="39">
        <v>0</v>
      </c>
      <c r="J148" s="38">
        <v>0</v>
      </c>
      <c r="K148" s="38">
        <v>0</v>
      </c>
      <c r="L148" s="38">
        <v>0</v>
      </c>
      <c r="M148" s="38">
        <v>0</v>
      </c>
    </row>
    <row r="149" spans="1:13" ht="15" customHeight="1" x14ac:dyDescent="0.25">
      <c r="A149" s="507" t="s">
        <v>219</v>
      </c>
      <c r="B149" s="598" t="s">
        <v>232</v>
      </c>
      <c r="C149" s="565" t="s">
        <v>187</v>
      </c>
      <c r="D149" s="566" t="s">
        <v>2</v>
      </c>
      <c r="E149" s="567" t="s">
        <v>137</v>
      </c>
      <c r="F149" s="567" t="s">
        <v>16</v>
      </c>
      <c r="G149" s="575" t="s">
        <v>196</v>
      </c>
      <c r="H149" s="592">
        <v>0</v>
      </c>
      <c r="I149" s="593">
        <v>0</v>
      </c>
      <c r="J149" s="592">
        <v>0</v>
      </c>
      <c r="K149" s="592">
        <v>0</v>
      </c>
      <c r="L149" s="592">
        <v>0</v>
      </c>
      <c r="M149" s="592">
        <v>0</v>
      </c>
    </row>
    <row r="150" spans="1:13" x14ac:dyDescent="0.25">
      <c r="A150" s="508"/>
      <c r="B150" s="598"/>
      <c r="C150" s="565"/>
      <c r="D150" s="566"/>
      <c r="E150" s="567"/>
      <c r="F150" s="567"/>
      <c r="G150" s="575"/>
      <c r="H150" s="592"/>
      <c r="I150" s="593"/>
      <c r="J150" s="592"/>
      <c r="K150" s="592"/>
      <c r="L150" s="592"/>
      <c r="M150" s="592"/>
    </row>
    <row r="151" spans="1:13" ht="15" customHeight="1" x14ac:dyDescent="0.25">
      <c r="A151" s="530" t="s">
        <v>219</v>
      </c>
      <c r="B151" s="586" t="s">
        <v>311</v>
      </c>
      <c r="C151" s="658" t="s">
        <v>187</v>
      </c>
      <c r="D151" s="543" t="s">
        <v>5</v>
      </c>
      <c r="E151" s="544" t="s">
        <v>40</v>
      </c>
      <c r="F151" s="544" t="s">
        <v>158</v>
      </c>
      <c r="G151" s="543" t="s">
        <v>17</v>
      </c>
      <c r="H151" s="582">
        <v>0</v>
      </c>
      <c r="I151" s="590">
        <v>0</v>
      </c>
      <c r="J151" s="582">
        <v>0</v>
      </c>
      <c r="K151" s="582">
        <v>0</v>
      </c>
      <c r="L151" s="582">
        <v>0</v>
      </c>
      <c r="M151" s="582">
        <v>0</v>
      </c>
    </row>
    <row r="152" spans="1:13" x14ac:dyDescent="0.25">
      <c r="A152" s="531"/>
      <c r="B152" s="586"/>
      <c r="C152" s="658"/>
      <c r="D152" s="543"/>
      <c r="E152" s="544"/>
      <c r="F152" s="544"/>
      <c r="G152" s="543"/>
      <c r="H152" s="582"/>
      <c r="I152" s="590"/>
      <c r="J152" s="582"/>
      <c r="K152" s="582"/>
      <c r="L152" s="582"/>
      <c r="M152" s="582"/>
    </row>
    <row r="153" spans="1:13" x14ac:dyDescent="0.25">
      <c r="A153" s="532"/>
      <c r="B153" s="586"/>
      <c r="C153" s="658"/>
      <c r="D153" s="543"/>
      <c r="E153" s="544"/>
      <c r="F153" s="544"/>
      <c r="G153" s="543"/>
      <c r="H153" s="582"/>
      <c r="I153" s="590"/>
      <c r="J153" s="582"/>
      <c r="K153" s="582"/>
      <c r="L153" s="582"/>
      <c r="M153" s="582"/>
    </row>
    <row r="154" spans="1:13" ht="15" customHeight="1" x14ac:dyDescent="0.25">
      <c r="A154" s="530" t="s">
        <v>200</v>
      </c>
      <c r="B154" s="662" t="s">
        <v>499</v>
      </c>
      <c r="C154" s="658" t="s">
        <v>187</v>
      </c>
      <c r="D154" s="543" t="s">
        <v>2</v>
      </c>
      <c r="E154" s="544" t="s">
        <v>137</v>
      </c>
      <c r="F154" s="544" t="s">
        <v>16</v>
      </c>
      <c r="G154" s="543" t="s">
        <v>196</v>
      </c>
      <c r="H154" s="582">
        <v>0</v>
      </c>
      <c r="I154" s="590">
        <v>0</v>
      </c>
      <c r="J154" s="582">
        <v>0</v>
      </c>
      <c r="K154" s="582">
        <v>0</v>
      </c>
      <c r="L154" s="582">
        <v>0</v>
      </c>
      <c r="M154" s="582">
        <v>0</v>
      </c>
    </row>
    <row r="155" spans="1:13" x14ac:dyDescent="0.25">
      <c r="A155" s="531"/>
      <c r="B155" s="662"/>
      <c r="C155" s="658"/>
      <c r="D155" s="543"/>
      <c r="E155" s="544"/>
      <c r="F155" s="544"/>
      <c r="G155" s="543"/>
      <c r="H155" s="582"/>
      <c r="I155" s="590"/>
      <c r="J155" s="582"/>
      <c r="K155" s="582"/>
      <c r="L155" s="582"/>
      <c r="M155" s="582"/>
    </row>
    <row r="156" spans="1:13" x14ac:dyDescent="0.25">
      <c r="A156" s="532"/>
      <c r="B156" s="662"/>
      <c r="C156" s="658"/>
      <c r="D156" s="543"/>
      <c r="E156" s="544"/>
      <c r="F156" s="544"/>
      <c r="G156" s="543"/>
      <c r="H156" s="582"/>
      <c r="I156" s="590"/>
      <c r="J156" s="582"/>
      <c r="K156" s="582"/>
      <c r="L156" s="582"/>
      <c r="M156" s="582"/>
    </row>
    <row r="157" spans="1:13" ht="15" customHeight="1" x14ac:dyDescent="0.25">
      <c r="A157" s="530" t="s">
        <v>188</v>
      </c>
      <c r="B157" s="586" t="s">
        <v>297</v>
      </c>
      <c r="C157" s="658" t="s">
        <v>187</v>
      </c>
      <c r="D157" s="543" t="s">
        <v>5</v>
      </c>
      <c r="E157" s="544" t="s">
        <v>40</v>
      </c>
      <c r="F157" s="544" t="s">
        <v>158</v>
      </c>
      <c r="G157" s="543" t="s">
        <v>159</v>
      </c>
      <c r="H157" s="582">
        <v>0</v>
      </c>
      <c r="I157" s="590">
        <v>0</v>
      </c>
      <c r="J157" s="582">
        <v>0</v>
      </c>
      <c r="K157" s="582">
        <v>0</v>
      </c>
      <c r="L157" s="582">
        <v>0</v>
      </c>
      <c r="M157" s="582">
        <v>0</v>
      </c>
    </row>
    <row r="158" spans="1:13" x14ac:dyDescent="0.25">
      <c r="A158" s="531"/>
      <c r="B158" s="586"/>
      <c r="C158" s="658"/>
      <c r="D158" s="543"/>
      <c r="E158" s="544"/>
      <c r="F158" s="544"/>
      <c r="G158" s="543"/>
      <c r="H158" s="582"/>
      <c r="I158" s="590"/>
      <c r="J158" s="582"/>
      <c r="K158" s="582"/>
      <c r="L158" s="582"/>
      <c r="M158" s="582"/>
    </row>
    <row r="159" spans="1:13" x14ac:dyDescent="0.25">
      <c r="A159" s="532"/>
      <c r="B159" s="586"/>
      <c r="C159" s="658"/>
      <c r="D159" s="543"/>
      <c r="E159" s="544"/>
      <c r="F159" s="544"/>
      <c r="G159" s="543"/>
      <c r="H159" s="582"/>
      <c r="I159" s="590"/>
      <c r="J159" s="582"/>
      <c r="K159" s="582"/>
      <c r="L159" s="582"/>
      <c r="M159" s="582"/>
    </row>
    <row r="161" spans="1:20" ht="15.75" thickBot="1" x14ac:dyDescent="0.3"/>
    <row r="162" spans="1:20" ht="15.75" thickBot="1" x14ac:dyDescent="0.3">
      <c r="A162" s="631" t="s">
        <v>180</v>
      </c>
      <c r="B162" s="632"/>
      <c r="C162" s="632"/>
      <c r="D162" s="632"/>
      <c r="E162" s="632"/>
      <c r="F162" s="632"/>
      <c r="G162" s="632"/>
      <c r="H162" s="632"/>
      <c r="I162" s="632"/>
      <c r="J162" s="632"/>
      <c r="K162" s="632"/>
      <c r="L162" s="632"/>
      <c r="M162" s="633"/>
    </row>
    <row r="163" spans="1:20" ht="15" customHeight="1" x14ac:dyDescent="0.25">
      <c r="A163" s="425" t="s">
        <v>18</v>
      </c>
      <c r="B163" s="634" t="s">
        <v>19</v>
      </c>
      <c r="C163" s="427" t="s">
        <v>27</v>
      </c>
      <c r="D163" s="636" t="s">
        <v>0</v>
      </c>
      <c r="E163" s="637"/>
      <c r="F163" s="637"/>
      <c r="G163" s="638"/>
      <c r="H163" s="636" t="s">
        <v>106</v>
      </c>
      <c r="I163" s="637"/>
      <c r="J163" s="637"/>
      <c r="K163" s="637"/>
      <c r="L163" s="637"/>
      <c r="M163" s="436" t="s">
        <v>109</v>
      </c>
    </row>
    <row r="164" spans="1:20" ht="15.75" customHeight="1" thickBot="1" x14ac:dyDescent="0.3">
      <c r="A164" s="425"/>
      <c r="B164" s="634"/>
      <c r="C164" s="635"/>
      <c r="D164" s="624" t="s">
        <v>1</v>
      </c>
      <c r="E164" s="624" t="s">
        <v>20</v>
      </c>
      <c r="F164" s="624" t="s">
        <v>21</v>
      </c>
      <c r="G164" s="624" t="s">
        <v>22</v>
      </c>
      <c r="H164" s="626" t="s">
        <v>107</v>
      </c>
      <c r="I164" s="627" t="s">
        <v>108</v>
      </c>
      <c r="J164" s="628"/>
      <c r="K164" s="629" t="s">
        <v>110</v>
      </c>
      <c r="L164" s="630"/>
      <c r="M164" s="436"/>
    </row>
    <row r="165" spans="1:20" ht="36" x14ac:dyDescent="0.25">
      <c r="A165" s="425"/>
      <c r="B165" s="634"/>
      <c r="C165" s="635"/>
      <c r="D165" s="625"/>
      <c r="E165" s="625"/>
      <c r="F165" s="625"/>
      <c r="G165" s="625"/>
      <c r="H165" s="626"/>
      <c r="I165" s="21" t="s">
        <v>202</v>
      </c>
      <c r="J165" s="22" t="s">
        <v>203</v>
      </c>
      <c r="K165" s="23" t="s">
        <v>204</v>
      </c>
      <c r="L165" s="24" t="s">
        <v>205</v>
      </c>
      <c r="M165" s="436"/>
    </row>
    <row r="166" spans="1:20" ht="15" customHeight="1" x14ac:dyDescent="0.25">
      <c r="A166" s="530" t="s">
        <v>192</v>
      </c>
      <c r="B166" s="536" t="s">
        <v>414</v>
      </c>
      <c r="C166" s="659" t="s">
        <v>500</v>
      </c>
      <c r="D166" s="543" t="s">
        <v>2</v>
      </c>
      <c r="E166" s="544" t="s">
        <v>137</v>
      </c>
      <c r="F166" s="543" t="s">
        <v>16</v>
      </c>
      <c r="G166" s="544" t="s">
        <v>28</v>
      </c>
      <c r="H166" s="582">
        <v>0</v>
      </c>
      <c r="I166" s="582">
        <v>0</v>
      </c>
      <c r="J166" s="582">
        <v>0</v>
      </c>
      <c r="K166" s="582">
        <v>0</v>
      </c>
      <c r="L166" s="582">
        <v>0</v>
      </c>
      <c r="M166" s="582">
        <v>0</v>
      </c>
      <c r="N166" s="6"/>
      <c r="O166" s="125"/>
      <c r="P166" s="125"/>
      <c r="Q166" s="125"/>
      <c r="R166" s="125"/>
      <c r="S166" s="125"/>
      <c r="T166" s="130"/>
    </row>
    <row r="167" spans="1:20" x14ac:dyDescent="0.25">
      <c r="A167" s="531"/>
      <c r="B167" s="536"/>
      <c r="C167" s="660"/>
      <c r="D167" s="543"/>
      <c r="E167" s="544"/>
      <c r="F167" s="543"/>
      <c r="G167" s="544"/>
      <c r="H167" s="582"/>
      <c r="I167" s="582"/>
      <c r="J167" s="582"/>
      <c r="K167" s="582"/>
      <c r="L167" s="582"/>
      <c r="M167" s="582"/>
      <c r="O167" s="125"/>
      <c r="P167" s="125"/>
      <c r="Q167" s="125"/>
      <c r="R167" s="125"/>
      <c r="S167" s="125"/>
      <c r="T167" s="130"/>
    </row>
    <row r="168" spans="1:20" x14ac:dyDescent="0.25">
      <c r="A168" s="531"/>
      <c r="B168" s="536"/>
      <c r="C168" s="660"/>
      <c r="D168" s="543"/>
      <c r="E168" s="544"/>
      <c r="F168" s="543"/>
      <c r="G168" s="544"/>
      <c r="H168" s="582"/>
      <c r="I168" s="582"/>
      <c r="J168" s="582"/>
      <c r="K168" s="582"/>
      <c r="L168" s="582"/>
      <c r="M168" s="582"/>
      <c r="O168" s="125"/>
      <c r="P168" s="125"/>
      <c r="Q168" s="125"/>
      <c r="R168" s="125"/>
      <c r="S168" s="125"/>
      <c r="T168" s="130"/>
    </row>
    <row r="169" spans="1:20" x14ac:dyDescent="0.25">
      <c r="A169" s="532"/>
      <c r="B169" s="536"/>
      <c r="C169" s="661"/>
      <c r="D169" s="543"/>
      <c r="E169" s="544"/>
      <c r="F169" s="543"/>
      <c r="G169" s="544"/>
      <c r="H169" s="582"/>
      <c r="I169" s="582"/>
      <c r="J169" s="582"/>
      <c r="K169" s="582"/>
      <c r="L169" s="582"/>
      <c r="M169" s="582"/>
      <c r="O169" s="125"/>
      <c r="P169" s="125"/>
      <c r="Q169" s="125"/>
      <c r="R169" s="125"/>
      <c r="S169" s="125"/>
      <c r="T169" s="130"/>
    </row>
    <row r="170" spans="1:20" ht="36" x14ac:dyDescent="0.25">
      <c r="A170" s="204" t="s">
        <v>192</v>
      </c>
      <c r="B170" s="246" t="s">
        <v>207</v>
      </c>
      <c r="C170" s="246" t="s">
        <v>212</v>
      </c>
      <c r="D170" s="214" t="s">
        <v>189</v>
      </c>
      <c r="E170" s="215" t="s">
        <v>126</v>
      </c>
      <c r="F170" s="214" t="s">
        <v>132</v>
      </c>
      <c r="G170" s="215" t="s">
        <v>160</v>
      </c>
      <c r="H170" s="202">
        <f>SUM(I170:L170)</f>
        <v>0</v>
      </c>
      <c r="I170" s="202">
        <v>0</v>
      </c>
      <c r="J170" s="202">
        <v>0</v>
      </c>
      <c r="K170" s="202">
        <v>0</v>
      </c>
      <c r="L170" s="202">
        <v>0</v>
      </c>
      <c r="M170" s="202">
        <v>0</v>
      </c>
      <c r="O170" s="125"/>
      <c r="P170" s="125"/>
      <c r="Q170" s="125"/>
      <c r="R170" s="125"/>
      <c r="S170" s="125"/>
      <c r="T170" s="130"/>
    </row>
    <row r="171" spans="1:20" ht="27" x14ac:dyDescent="0.25">
      <c r="A171" s="204" t="s">
        <v>192</v>
      </c>
      <c r="B171" s="208" t="s">
        <v>209</v>
      </c>
      <c r="C171" s="242" t="s">
        <v>187</v>
      </c>
      <c r="D171" s="214" t="s">
        <v>189</v>
      </c>
      <c r="E171" s="215" t="s">
        <v>126</v>
      </c>
      <c r="F171" s="214" t="s">
        <v>132</v>
      </c>
      <c r="G171" s="215" t="s">
        <v>160</v>
      </c>
      <c r="H171" s="203">
        <f>SUM(I171:L171)</f>
        <v>800</v>
      </c>
      <c r="I171" s="203">
        <v>680</v>
      </c>
      <c r="J171" s="203">
        <v>60</v>
      </c>
      <c r="K171" s="203">
        <v>0</v>
      </c>
      <c r="L171" s="203">
        <v>60</v>
      </c>
      <c r="M171" s="202">
        <v>0</v>
      </c>
      <c r="N171" s="126"/>
      <c r="O171" s="125"/>
      <c r="P171" s="125"/>
      <c r="Q171" s="125"/>
      <c r="R171" s="125"/>
      <c r="S171" s="125"/>
      <c r="T171" s="131"/>
    </row>
    <row r="172" spans="1:20" ht="27" x14ac:dyDescent="0.25">
      <c r="A172" s="247" t="s">
        <v>192</v>
      </c>
      <c r="B172" s="208" t="s">
        <v>210</v>
      </c>
      <c r="C172" s="242" t="s">
        <v>187</v>
      </c>
      <c r="D172" s="214" t="s">
        <v>189</v>
      </c>
      <c r="E172" s="215" t="s">
        <v>126</v>
      </c>
      <c r="F172" s="214" t="s">
        <v>132</v>
      </c>
      <c r="G172" s="215" t="s">
        <v>195</v>
      </c>
      <c r="H172" s="203">
        <f>SUM(I172:L172)</f>
        <v>375</v>
      </c>
      <c r="I172" s="203">
        <v>318.75</v>
      </c>
      <c r="J172" s="203">
        <v>31.25</v>
      </c>
      <c r="K172" s="203">
        <v>6.25</v>
      </c>
      <c r="L172" s="203">
        <v>18.75</v>
      </c>
      <c r="M172" s="202">
        <v>0</v>
      </c>
      <c r="N172" s="126"/>
      <c r="O172" s="125"/>
      <c r="P172" s="125"/>
      <c r="Q172" s="125"/>
      <c r="R172" s="125"/>
      <c r="S172" s="125"/>
      <c r="T172" s="131"/>
    </row>
    <row r="173" spans="1:20" ht="15" customHeight="1" x14ac:dyDescent="0.25">
      <c r="A173" s="530" t="s">
        <v>221</v>
      </c>
      <c r="B173" s="622" t="s">
        <v>298</v>
      </c>
      <c r="C173" s="658" t="s">
        <v>187</v>
      </c>
      <c r="D173" s="543" t="s">
        <v>5</v>
      </c>
      <c r="E173" s="544" t="s">
        <v>40</v>
      </c>
      <c r="F173" s="544" t="s">
        <v>158</v>
      </c>
      <c r="G173" s="544" t="s">
        <v>17</v>
      </c>
      <c r="H173" s="640" t="s">
        <v>337</v>
      </c>
      <c r="I173" s="640" t="s">
        <v>338</v>
      </c>
      <c r="J173" s="640" t="s">
        <v>339</v>
      </c>
      <c r="K173" s="582">
        <v>0</v>
      </c>
      <c r="L173" s="640" t="s">
        <v>340</v>
      </c>
      <c r="M173" s="582">
        <v>0</v>
      </c>
      <c r="N173" s="126"/>
      <c r="O173" s="125"/>
      <c r="P173" s="125"/>
      <c r="Q173" s="125"/>
      <c r="R173" s="125"/>
      <c r="S173" s="125"/>
      <c r="T173" s="131"/>
    </row>
    <row r="174" spans="1:20" ht="24" customHeight="1" x14ac:dyDescent="0.25">
      <c r="A174" s="532"/>
      <c r="B174" s="622"/>
      <c r="C174" s="658"/>
      <c r="D174" s="543"/>
      <c r="E174" s="544"/>
      <c r="F174" s="544"/>
      <c r="G174" s="544"/>
      <c r="H174" s="640"/>
      <c r="I174" s="640"/>
      <c r="J174" s="640"/>
      <c r="K174" s="582"/>
      <c r="L174" s="640"/>
      <c r="M174" s="582"/>
      <c r="N174" s="126"/>
      <c r="O174" s="125"/>
      <c r="P174" s="125"/>
      <c r="Q174" s="125"/>
      <c r="R174" s="125"/>
      <c r="S174" s="125"/>
      <c r="T174" s="131"/>
    </row>
    <row r="175" spans="1:20" ht="15" customHeight="1" x14ac:dyDescent="0.25">
      <c r="A175" s="530" t="s">
        <v>221</v>
      </c>
      <c r="B175" s="620" t="s">
        <v>299</v>
      </c>
      <c r="C175" s="658" t="s">
        <v>187</v>
      </c>
      <c r="D175" s="543" t="s">
        <v>5</v>
      </c>
      <c r="E175" s="544" t="s">
        <v>40</v>
      </c>
      <c r="F175" s="544" t="s">
        <v>158</v>
      </c>
      <c r="G175" s="544" t="s">
        <v>17</v>
      </c>
      <c r="H175" s="582">
        <f>51000/1000+L175</f>
        <v>68</v>
      </c>
      <c r="I175" s="582">
        <f>51000/1000*0.75</f>
        <v>38.25</v>
      </c>
      <c r="J175" s="582">
        <f>51000/1000*0.25</f>
        <v>12.75</v>
      </c>
      <c r="K175" s="582">
        <v>0</v>
      </c>
      <c r="L175" s="582">
        <v>17</v>
      </c>
      <c r="M175" s="582">
        <v>0</v>
      </c>
      <c r="N175" s="126"/>
      <c r="O175" s="125"/>
      <c r="P175" s="125"/>
      <c r="Q175" s="125"/>
      <c r="R175" s="125"/>
      <c r="S175" s="125"/>
      <c r="T175" s="131"/>
    </row>
    <row r="176" spans="1:20" x14ac:dyDescent="0.25">
      <c r="A176" s="531"/>
      <c r="B176" s="620"/>
      <c r="C176" s="658"/>
      <c r="D176" s="543"/>
      <c r="E176" s="544"/>
      <c r="F176" s="544"/>
      <c r="G176" s="544"/>
      <c r="H176" s="582"/>
      <c r="I176" s="582"/>
      <c r="J176" s="582"/>
      <c r="K176" s="582"/>
      <c r="L176" s="582"/>
      <c r="M176" s="582"/>
      <c r="N176" s="126"/>
      <c r="O176" s="125"/>
      <c r="P176" s="125"/>
      <c r="Q176" s="125"/>
      <c r="R176" s="125"/>
      <c r="S176" s="125"/>
      <c r="T176" s="131"/>
    </row>
    <row r="177" spans="1:20" x14ac:dyDescent="0.25">
      <c r="A177" s="531"/>
      <c r="B177" s="620"/>
      <c r="C177" s="658"/>
      <c r="D177" s="543"/>
      <c r="E177" s="544"/>
      <c r="F177" s="544"/>
      <c r="G177" s="544"/>
      <c r="H177" s="582"/>
      <c r="I177" s="582"/>
      <c r="J177" s="582"/>
      <c r="K177" s="582"/>
      <c r="L177" s="582"/>
      <c r="M177" s="582"/>
      <c r="O177" s="125"/>
      <c r="P177" s="125"/>
      <c r="Q177" s="125"/>
      <c r="R177" s="125"/>
      <c r="S177" s="125"/>
      <c r="T177" s="130"/>
    </row>
    <row r="178" spans="1:20" x14ac:dyDescent="0.25">
      <c r="A178" s="532"/>
      <c r="B178" s="620"/>
      <c r="C178" s="658"/>
      <c r="D178" s="543"/>
      <c r="E178" s="544"/>
      <c r="F178" s="544"/>
      <c r="G178" s="544"/>
      <c r="H178" s="582"/>
      <c r="I178" s="582"/>
      <c r="J178" s="582"/>
      <c r="K178" s="582"/>
      <c r="L178" s="582"/>
      <c r="M178" s="582"/>
      <c r="O178" s="125"/>
      <c r="P178" s="125"/>
      <c r="Q178" s="125"/>
      <c r="R178" s="125"/>
      <c r="S178" s="125"/>
      <c r="T178" s="130"/>
    </row>
    <row r="179" spans="1:20" ht="15" customHeight="1" x14ac:dyDescent="0.25">
      <c r="A179" s="507" t="s">
        <v>223</v>
      </c>
      <c r="B179" s="619" t="s">
        <v>222</v>
      </c>
      <c r="C179" s="565" t="s">
        <v>187</v>
      </c>
      <c r="D179" s="566" t="s">
        <v>5</v>
      </c>
      <c r="E179" s="567" t="s">
        <v>40</v>
      </c>
      <c r="F179" s="567" t="s">
        <v>158</v>
      </c>
      <c r="G179" s="567" t="s">
        <v>17</v>
      </c>
      <c r="H179" s="592">
        <f>850000/1000+L179</f>
        <v>1888.9</v>
      </c>
      <c r="I179" s="592">
        <f>850000/1000*0.75</f>
        <v>637.5</v>
      </c>
      <c r="J179" s="592">
        <f>850000/1000*0.25</f>
        <v>212.5</v>
      </c>
      <c r="K179" s="592">
        <v>0</v>
      </c>
      <c r="L179" s="592">
        <v>1038.9000000000001</v>
      </c>
      <c r="M179" s="592">
        <v>0</v>
      </c>
      <c r="O179" s="125"/>
      <c r="P179" s="125"/>
      <c r="Q179" s="125"/>
      <c r="R179" s="125"/>
      <c r="S179" s="125"/>
      <c r="T179" s="130"/>
    </row>
    <row r="180" spans="1:20" x14ac:dyDescent="0.25">
      <c r="A180" s="508"/>
      <c r="B180" s="619"/>
      <c r="C180" s="565"/>
      <c r="D180" s="566"/>
      <c r="E180" s="567"/>
      <c r="F180" s="567"/>
      <c r="G180" s="567"/>
      <c r="H180" s="592"/>
      <c r="I180" s="592"/>
      <c r="J180" s="592"/>
      <c r="K180" s="592"/>
      <c r="L180" s="592"/>
      <c r="M180" s="592"/>
      <c r="O180" s="125"/>
      <c r="P180" s="125"/>
      <c r="Q180" s="125"/>
      <c r="R180" s="125"/>
      <c r="S180" s="125"/>
      <c r="T180" s="130"/>
    </row>
    <row r="181" spans="1:20" ht="15" customHeight="1" x14ac:dyDescent="0.25">
      <c r="A181" s="522" t="s">
        <v>281</v>
      </c>
      <c r="B181" s="618" t="s">
        <v>300</v>
      </c>
      <c r="C181" s="658" t="s">
        <v>187</v>
      </c>
      <c r="D181" s="543" t="s">
        <v>5</v>
      </c>
      <c r="E181" s="544" t="s">
        <v>40</v>
      </c>
      <c r="F181" s="544" t="s">
        <v>158</v>
      </c>
      <c r="G181" s="544" t="s">
        <v>17</v>
      </c>
      <c r="H181" s="640" t="s">
        <v>353</v>
      </c>
      <c r="I181" s="640" t="s">
        <v>354</v>
      </c>
      <c r="J181" s="640" t="s">
        <v>355</v>
      </c>
      <c r="K181" s="582">
        <v>0</v>
      </c>
      <c r="L181" s="640" t="s">
        <v>356</v>
      </c>
      <c r="M181" s="582">
        <v>0</v>
      </c>
      <c r="O181" s="125"/>
      <c r="P181" s="125"/>
      <c r="Q181" s="125"/>
      <c r="R181" s="125"/>
      <c r="S181" s="125"/>
      <c r="T181" s="130"/>
    </row>
    <row r="182" spans="1:20" x14ac:dyDescent="0.25">
      <c r="A182" s="524"/>
      <c r="B182" s="618"/>
      <c r="C182" s="658"/>
      <c r="D182" s="543"/>
      <c r="E182" s="544"/>
      <c r="F182" s="544"/>
      <c r="G182" s="544"/>
      <c r="H182" s="640"/>
      <c r="I182" s="640"/>
      <c r="J182" s="640"/>
      <c r="K182" s="582"/>
      <c r="L182" s="640"/>
      <c r="M182" s="582"/>
      <c r="O182" s="125"/>
      <c r="P182" s="125"/>
      <c r="Q182" s="125"/>
      <c r="R182" s="125"/>
      <c r="S182" s="125"/>
      <c r="T182" s="130"/>
    </row>
    <row r="183" spans="1:20" ht="66" customHeight="1" x14ac:dyDescent="0.25">
      <c r="A183" s="189" t="s">
        <v>301</v>
      </c>
      <c r="B183" s="185" t="s">
        <v>502</v>
      </c>
      <c r="C183" s="207" t="s">
        <v>187</v>
      </c>
      <c r="D183" s="214" t="s">
        <v>2</v>
      </c>
      <c r="E183" s="215" t="s">
        <v>137</v>
      </c>
      <c r="F183" s="214" t="s">
        <v>16</v>
      </c>
      <c r="G183" s="215" t="s">
        <v>196</v>
      </c>
      <c r="H183" s="191" t="s">
        <v>315</v>
      </c>
      <c r="I183" s="191" t="s">
        <v>316</v>
      </c>
      <c r="J183" s="202">
        <v>0</v>
      </c>
      <c r="K183" s="193" t="s">
        <v>317</v>
      </c>
      <c r="L183" s="202">
        <v>0</v>
      </c>
      <c r="M183" s="202">
        <v>0</v>
      </c>
      <c r="N183" s="6"/>
      <c r="O183" s="125"/>
      <c r="P183" s="125"/>
      <c r="Q183" s="125"/>
      <c r="R183" s="125"/>
      <c r="S183" s="125"/>
      <c r="T183" s="127"/>
    </row>
    <row r="184" spans="1:20" ht="15" customHeight="1" x14ac:dyDescent="0.25">
      <c r="A184" s="507" t="s">
        <v>224</v>
      </c>
      <c r="B184" s="617" t="s">
        <v>225</v>
      </c>
      <c r="C184" s="518" t="s">
        <v>187</v>
      </c>
      <c r="D184" s="515" t="s">
        <v>2</v>
      </c>
      <c r="E184" s="512" t="s">
        <v>137</v>
      </c>
      <c r="F184" s="515" t="s">
        <v>16</v>
      </c>
      <c r="G184" s="512" t="s">
        <v>28</v>
      </c>
      <c r="H184" s="592">
        <f>1375000/1000</f>
        <v>1375</v>
      </c>
      <c r="I184" s="592">
        <f>H184*0.95</f>
        <v>1306.25</v>
      </c>
      <c r="J184" s="592">
        <v>0</v>
      </c>
      <c r="K184" s="592">
        <f>H184*0.05</f>
        <v>68.75</v>
      </c>
      <c r="L184" s="592">
        <v>0</v>
      </c>
      <c r="M184" s="592">
        <v>0</v>
      </c>
      <c r="O184" s="125"/>
      <c r="P184" s="125"/>
      <c r="Q184" s="125"/>
      <c r="R184" s="125"/>
      <c r="S184" s="125"/>
      <c r="T184" s="132"/>
    </row>
    <row r="185" spans="1:20" x14ac:dyDescent="0.25">
      <c r="A185" s="520"/>
      <c r="B185" s="617"/>
      <c r="C185" s="521"/>
      <c r="D185" s="516"/>
      <c r="E185" s="513"/>
      <c r="F185" s="516"/>
      <c r="G185" s="513"/>
      <c r="H185" s="592"/>
      <c r="I185" s="592"/>
      <c r="J185" s="592"/>
      <c r="K185" s="592"/>
      <c r="L185" s="592"/>
      <c r="M185" s="592"/>
      <c r="O185" s="125"/>
      <c r="P185" s="125"/>
      <c r="Q185" s="125"/>
      <c r="R185" s="125"/>
      <c r="S185" s="125"/>
      <c r="T185" s="132"/>
    </row>
    <row r="186" spans="1:20" x14ac:dyDescent="0.25">
      <c r="A186" s="508"/>
      <c r="B186" s="617"/>
      <c r="C186" s="519"/>
      <c r="D186" s="517"/>
      <c r="E186" s="514"/>
      <c r="F186" s="517"/>
      <c r="G186" s="514"/>
      <c r="H186" s="592"/>
      <c r="I186" s="592"/>
      <c r="J186" s="592"/>
      <c r="K186" s="592"/>
      <c r="L186" s="592"/>
      <c r="M186" s="592"/>
      <c r="O186" s="125"/>
      <c r="P186" s="125"/>
      <c r="Q186" s="125"/>
      <c r="R186" s="125"/>
      <c r="S186" s="125"/>
      <c r="T186" s="132"/>
    </row>
    <row r="187" spans="1:20" ht="15" customHeight="1" x14ac:dyDescent="0.25">
      <c r="A187" s="507" t="s">
        <v>226</v>
      </c>
      <c r="B187" s="614" t="s">
        <v>227</v>
      </c>
      <c r="C187" s="518" t="s">
        <v>187</v>
      </c>
      <c r="D187" s="515" t="s">
        <v>5</v>
      </c>
      <c r="E187" s="528" t="s">
        <v>40</v>
      </c>
      <c r="F187" s="515" t="s">
        <v>158</v>
      </c>
      <c r="G187" s="567" t="s">
        <v>17</v>
      </c>
      <c r="H187" s="592">
        <v>2222.2199999999998</v>
      </c>
      <c r="I187" s="592">
        <v>750</v>
      </c>
      <c r="J187" s="592">
        <v>250</v>
      </c>
      <c r="K187" s="592">
        <v>0</v>
      </c>
      <c r="L187" s="592">
        <v>1222.22</v>
      </c>
      <c r="M187" s="592">
        <v>0</v>
      </c>
      <c r="N187" s="6"/>
      <c r="O187" s="125"/>
      <c r="P187" s="125"/>
      <c r="Q187" s="125"/>
      <c r="R187" s="125"/>
      <c r="S187" s="125"/>
      <c r="T187" s="127"/>
    </row>
    <row r="188" spans="1:20" x14ac:dyDescent="0.25">
      <c r="A188" s="508"/>
      <c r="B188" s="614"/>
      <c r="C188" s="519"/>
      <c r="D188" s="517"/>
      <c r="E188" s="529"/>
      <c r="F188" s="517"/>
      <c r="G188" s="567"/>
      <c r="H188" s="592"/>
      <c r="I188" s="592"/>
      <c r="J188" s="592"/>
      <c r="K188" s="592"/>
      <c r="L188" s="592"/>
      <c r="M188" s="592"/>
      <c r="O188" s="125"/>
      <c r="P188" s="125"/>
      <c r="Q188" s="125"/>
      <c r="R188" s="125"/>
      <c r="S188" s="125"/>
      <c r="T188" s="127"/>
    </row>
    <row r="189" spans="1:20" ht="15" customHeight="1" x14ac:dyDescent="0.25">
      <c r="A189" s="530" t="s">
        <v>226</v>
      </c>
      <c r="B189" s="610" t="s">
        <v>302</v>
      </c>
      <c r="C189" s="545" t="s">
        <v>187</v>
      </c>
      <c r="D189" s="537" t="s">
        <v>5</v>
      </c>
      <c r="E189" s="540">
        <v>6</v>
      </c>
      <c r="F189" s="537" t="s">
        <v>158</v>
      </c>
      <c r="G189" s="664" t="s">
        <v>17</v>
      </c>
      <c r="H189" s="582">
        <f>740000/1000</f>
        <v>740</v>
      </c>
      <c r="I189" s="582">
        <f>H189*0.75</f>
        <v>555</v>
      </c>
      <c r="J189" s="582">
        <f>H189*0.25</f>
        <v>185</v>
      </c>
      <c r="K189" s="582">
        <v>0</v>
      </c>
      <c r="L189" s="582">
        <v>0</v>
      </c>
      <c r="M189" s="582">
        <v>0</v>
      </c>
      <c r="O189" s="125"/>
      <c r="P189" s="125"/>
      <c r="Q189" s="125"/>
      <c r="R189" s="125"/>
      <c r="S189" s="125"/>
      <c r="T189" s="127"/>
    </row>
    <row r="190" spans="1:20" x14ac:dyDescent="0.25">
      <c r="A190" s="531"/>
      <c r="B190" s="611"/>
      <c r="C190" s="546"/>
      <c r="D190" s="538"/>
      <c r="E190" s="541"/>
      <c r="F190" s="538"/>
      <c r="G190" s="664"/>
      <c r="H190" s="582"/>
      <c r="I190" s="582"/>
      <c r="J190" s="582"/>
      <c r="K190" s="582"/>
      <c r="L190" s="582"/>
      <c r="M190" s="582"/>
      <c r="O190" s="125"/>
      <c r="P190" s="125"/>
      <c r="Q190" s="125"/>
      <c r="R190" s="125"/>
      <c r="S190" s="125"/>
      <c r="T190" s="127"/>
    </row>
    <row r="191" spans="1:20" x14ac:dyDescent="0.25">
      <c r="A191" s="532"/>
      <c r="B191" s="612"/>
      <c r="C191" s="547"/>
      <c r="D191" s="539"/>
      <c r="E191" s="542"/>
      <c r="F191" s="539"/>
      <c r="G191" s="664"/>
      <c r="H191" s="582"/>
      <c r="I191" s="582"/>
      <c r="J191" s="582"/>
      <c r="K191" s="582"/>
      <c r="L191" s="582"/>
      <c r="M191" s="582"/>
      <c r="O191" s="125"/>
      <c r="P191" s="125"/>
      <c r="Q191" s="125"/>
      <c r="R191" s="125"/>
      <c r="S191" s="125"/>
      <c r="T191" s="127"/>
    </row>
    <row r="192" spans="1:20" ht="15" customHeight="1" x14ac:dyDescent="0.25">
      <c r="A192" s="522" t="s">
        <v>282</v>
      </c>
      <c r="B192" s="615" t="s">
        <v>501</v>
      </c>
      <c r="C192" s="545" t="s">
        <v>187</v>
      </c>
      <c r="D192" s="537" t="s">
        <v>2</v>
      </c>
      <c r="E192" s="540">
        <v>4</v>
      </c>
      <c r="F192" s="537" t="s">
        <v>16</v>
      </c>
      <c r="G192" s="543" t="s">
        <v>28</v>
      </c>
      <c r="H192" s="582">
        <f>1385000/1000</f>
        <v>1385</v>
      </c>
      <c r="I192" s="582">
        <f>H192*0.95</f>
        <v>1315.75</v>
      </c>
      <c r="J192" s="582">
        <v>0</v>
      </c>
      <c r="K192" s="582">
        <f>H192*0.05</f>
        <v>69.25</v>
      </c>
      <c r="L192" s="582">
        <v>0</v>
      </c>
      <c r="M192" s="582">
        <v>0</v>
      </c>
      <c r="N192" s="6"/>
      <c r="O192" s="125"/>
      <c r="P192" s="125"/>
      <c r="Q192" s="125"/>
      <c r="R192" s="125"/>
      <c r="S192" s="125"/>
      <c r="T192" s="127"/>
    </row>
    <row r="193" spans="1:20" x14ac:dyDescent="0.25">
      <c r="A193" s="523"/>
      <c r="B193" s="615"/>
      <c r="C193" s="546"/>
      <c r="D193" s="538"/>
      <c r="E193" s="541"/>
      <c r="F193" s="538"/>
      <c r="G193" s="543"/>
      <c r="H193" s="582"/>
      <c r="I193" s="582"/>
      <c r="J193" s="582"/>
      <c r="K193" s="582"/>
      <c r="L193" s="582"/>
      <c r="M193" s="582"/>
      <c r="O193" s="125"/>
      <c r="P193" s="125"/>
      <c r="Q193" s="125"/>
      <c r="R193" s="125"/>
      <c r="S193" s="125"/>
      <c r="T193" s="127"/>
    </row>
    <row r="194" spans="1:20" x14ac:dyDescent="0.25">
      <c r="A194" s="523"/>
      <c r="B194" s="615"/>
      <c r="C194" s="546"/>
      <c r="D194" s="538"/>
      <c r="E194" s="541"/>
      <c r="F194" s="538"/>
      <c r="G194" s="543"/>
      <c r="H194" s="582"/>
      <c r="I194" s="582"/>
      <c r="J194" s="582"/>
      <c r="K194" s="582"/>
      <c r="L194" s="582"/>
      <c r="M194" s="582"/>
      <c r="O194" s="125"/>
      <c r="P194" s="125"/>
      <c r="Q194" s="125"/>
      <c r="R194" s="125"/>
      <c r="S194" s="125"/>
      <c r="T194" s="127"/>
    </row>
    <row r="195" spans="1:20" ht="55.5" customHeight="1" x14ac:dyDescent="0.25">
      <c r="A195" s="524"/>
      <c r="B195" s="615"/>
      <c r="C195" s="547"/>
      <c r="D195" s="539"/>
      <c r="E195" s="542"/>
      <c r="F195" s="539"/>
      <c r="G195" s="543"/>
      <c r="H195" s="582"/>
      <c r="I195" s="582"/>
      <c r="J195" s="582"/>
      <c r="K195" s="582"/>
      <c r="L195" s="582"/>
      <c r="M195" s="582"/>
      <c r="O195" s="125"/>
      <c r="P195" s="125"/>
      <c r="Q195" s="125"/>
      <c r="R195" s="125"/>
      <c r="S195" s="125"/>
      <c r="T195" s="127"/>
    </row>
    <row r="196" spans="1:20" ht="15" customHeight="1" x14ac:dyDescent="0.25">
      <c r="A196" s="507" t="s">
        <v>198</v>
      </c>
      <c r="B196" s="609" t="s">
        <v>228</v>
      </c>
      <c r="C196" s="552" t="s">
        <v>187</v>
      </c>
      <c r="D196" s="515" t="s">
        <v>2</v>
      </c>
      <c r="E196" s="512" t="s">
        <v>137</v>
      </c>
      <c r="F196" s="512" t="s">
        <v>16</v>
      </c>
      <c r="G196" s="515" t="s">
        <v>28</v>
      </c>
      <c r="H196" s="592">
        <v>0</v>
      </c>
      <c r="I196" s="593">
        <v>0</v>
      </c>
      <c r="J196" s="592">
        <v>0</v>
      </c>
      <c r="K196" s="592">
        <v>0</v>
      </c>
      <c r="L196" s="592">
        <v>0</v>
      </c>
      <c r="M196" s="592">
        <v>0</v>
      </c>
      <c r="O196" s="125"/>
      <c r="P196" s="125"/>
      <c r="Q196" s="125"/>
      <c r="R196" s="125"/>
      <c r="S196" s="125"/>
      <c r="T196" s="130"/>
    </row>
    <row r="197" spans="1:20" x14ac:dyDescent="0.25">
      <c r="A197" s="520"/>
      <c r="B197" s="609"/>
      <c r="C197" s="553"/>
      <c r="D197" s="516"/>
      <c r="E197" s="513"/>
      <c r="F197" s="513"/>
      <c r="G197" s="516"/>
      <c r="H197" s="592"/>
      <c r="I197" s="593"/>
      <c r="J197" s="592"/>
      <c r="K197" s="592"/>
      <c r="L197" s="592"/>
      <c r="M197" s="592"/>
      <c r="O197" s="125"/>
      <c r="P197" s="125"/>
      <c r="Q197" s="125"/>
      <c r="R197" s="125"/>
      <c r="S197" s="125"/>
      <c r="T197" s="130"/>
    </row>
    <row r="198" spans="1:20" x14ac:dyDescent="0.25">
      <c r="A198" s="508"/>
      <c r="B198" s="609"/>
      <c r="C198" s="554"/>
      <c r="D198" s="517"/>
      <c r="E198" s="514"/>
      <c r="F198" s="514"/>
      <c r="G198" s="517"/>
      <c r="H198" s="592"/>
      <c r="I198" s="593"/>
      <c r="J198" s="592"/>
      <c r="K198" s="592"/>
      <c r="L198" s="592"/>
      <c r="M198" s="592"/>
      <c r="O198" s="125"/>
      <c r="P198" s="125"/>
      <c r="Q198" s="125"/>
      <c r="R198" s="125"/>
      <c r="S198" s="125"/>
      <c r="T198" s="130"/>
    </row>
    <row r="199" spans="1:20" ht="15" customHeight="1" x14ac:dyDescent="0.25">
      <c r="A199" s="507" t="s">
        <v>198</v>
      </c>
      <c r="B199" s="609" t="s">
        <v>229</v>
      </c>
      <c r="C199" s="518" t="s">
        <v>187</v>
      </c>
      <c r="D199" s="515" t="s">
        <v>2</v>
      </c>
      <c r="E199" s="512" t="s">
        <v>137</v>
      </c>
      <c r="F199" s="512" t="s">
        <v>16</v>
      </c>
      <c r="G199" s="555" t="s">
        <v>28</v>
      </c>
      <c r="H199" s="592">
        <v>0</v>
      </c>
      <c r="I199" s="593">
        <v>0</v>
      </c>
      <c r="J199" s="592">
        <v>0</v>
      </c>
      <c r="K199" s="592">
        <v>0</v>
      </c>
      <c r="L199" s="592">
        <v>0</v>
      </c>
      <c r="M199" s="592">
        <v>0</v>
      </c>
      <c r="O199" s="125"/>
      <c r="P199" s="125"/>
      <c r="Q199" s="125"/>
      <c r="R199" s="125"/>
      <c r="S199" s="125"/>
      <c r="T199" s="130"/>
    </row>
    <row r="200" spans="1:20" x14ac:dyDescent="0.25">
      <c r="A200" s="508"/>
      <c r="B200" s="609"/>
      <c r="C200" s="519"/>
      <c r="D200" s="517"/>
      <c r="E200" s="514"/>
      <c r="F200" s="514"/>
      <c r="G200" s="556"/>
      <c r="H200" s="592"/>
      <c r="I200" s="593"/>
      <c r="J200" s="592"/>
      <c r="K200" s="592"/>
      <c r="L200" s="592"/>
      <c r="M200" s="592"/>
      <c r="O200" s="125"/>
      <c r="P200" s="125"/>
      <c r="Q200" s="125"/>
      <c r="R200" s="125"/>
      <c r="S200" s="125"/>
      <c r="T200" s="130"/>
    </row>
    <row r="201" spans="1:20" ht="15" customHeight="1" x14ac:dyDescent="0.25">
      <c r="A201" s="530" t="s">
        <v>198</v>
      </c>
      <c r="B201" s="657" t="s">
        <v>516</v>
      </c>
      <c r="C201" s="658" t="s">
        <v>187</v>
      </c>
      <c r="D201" s="543" t="s">
        <v>2</v>
      </c>
      <c r="E201" s="544" t="s">
        <v>137</v>
      </c>
      <c r="F201" s="544" t="s">
        <v>16</v>
      </c>
      <c r="G201" s="543" t="s">
        <v>28</v>
      </c>
      <c r="H201" s="582">
        <f>2000000/1000</f>
        <v>2000</v>
      </c>
      <c r="I201" s="590">
        <f>H201*0.95</f>
        <v>1900</v>
      </c>
      <c r="J201" s="582">
        <v>0</v>
      </c>
      <c r="K201" s="582">
        <f>H201*0.05</f>
        <v>100</v>
      </c>
      <c r="L201" s="582">
        <v>0</v>
      </c>
      <c r="M201" s="582">
        <v>0</v>
      </c>
      <c r="O201" s="125"/>
      <c r="P201" s="125"/>
      <c r="Q201" s="125"/>
      <c r="R201" s="125"/>
      <c r="S201" s="125"/>
      <c r="T201" s="130"/>
    </row>
    <row r="202" spans="1:20" x14ac:dyDescent="0.25">
      <c r="A202" s="531"/>
      <c r="B202" s="657"/>
      <c r="C202" s="658"/>
      <c r="D202" s="543"/>
      <c r="E202" s="544"/>
      <c r="F202" s="544"/>
      <c r="G202" s="543"/>
      <c r="H202" s="582"/>
      <c r="I202" s="590"/>
      <c r="J202" s="582"/>
      <c r="K202" s="582"/>
      <c r="L202" s="582"/>
      <c r="M202" s="582"/>
      <c r="O202" s="125"/>
      <c r="P202" s="125"/>
      <c r="Q202" s="125"/>
      <c r="R202" s="125"/>
      <c r="S202" s="125"/>
      <c r="T202" s="130"/>
    </row>
    <row r="203" spans="1:20" x14ac:dyDescent="0.25">
      <c r="A203" s="532"/>
      <c r="B203" s="657"/>
      <c r="C203" s="658"/>
      <c r="D203" s="543"/>
      <c r="E203" s="544"/>
      <c r="F203" s="544"/>
      <c r="G203" s="543"/>
      <c r="H203" s="582"/>
      <c r="I203" s="590"/>
      <c r="J203" s="582"/>
      <c r="K203" s="582"/>
      <c r="L203" s="582"/>
      <c r="M203" s="582"/>
      <c r="O203" s="125"/>
      <c r="P203" s="125"/>
      <c r="Q203" s="125"/>
      <c r="R203" s="125"/>
      <c r="S203" s="125"/>
      <c r="T203" s="130"/>
    </row>
    <row r="204" spans="1:20" ht="15" customHeight="1" x14ac:dyDescent="0.25">
      <c r="A204" s="535" t="s">
        <v>199</v>
      </c>
      <c r="B204" s="657" t="s">
        <v>503</v>
      </c>
      <c r="C204" s="658" t="s">
        <v>187</v>
      </c>
      <c r="D204" s="543" t="s">
        <v>2</v>
      </c>
      <c r="E204" s="544" t="s">
        <v>137</v>
      </c>
      <c r="F204" s="544" t="s">
        <v>16</v>
      </c>
      <c r="G204" s="543" t="s">
        <v>28</v>
      </c>
      <c r="H204" s="582">
        <f>2132000/1000</f>
        <v>2132</v>
      </c>
      <c r="I204" s="590">
        <f>H204*0.95</f>
        <v>2025.3999999999999</v>
      </c>
      <c r="J204" s="582">
        <v>0</v>
      </c>
      <c r="K204" s="582">
        <f>H204*0.05</f>
        <v>106.60000000000001</v>
      </c>
      <c r="L204" s="582">
        <v>0</v>
      </c>
      <c r="M204" s="582">
        <v>0</v>
      </c>
      <c r="N204" s="6"/>
      <c r="O204" s="125"/>
      <c r="P204" s="125"/>
      <c r="Q204" s="125"/>
      <c r="R204" s="125"/>
      <c r="S204" s="125"/>
      <c r="T204" s="130"/>
    </row>
    <row r="205" spans="1:20" x14ac:dyDescent="0.25">
      <c r="A205" s="535"/>
      <c r="B205" s="657"/>
      <c r="C205" s="658"/>
      <c r="D205" s="543"/>
      <c r="E205" s="544"/>
      <c r="F205" s="544"/>
      <c r="G205" s="543"/>
      <c r="H205" s="582"/>
      <c r="I205" s="590"/>
      <c r="J205" s="582"/>
      <c r="K205" s="582"/>
      <c r="L205" s="582"/>
      <c r="M205" s="582"/>
      <c r="O205" s="125"/>
      <c r="P205" s="125"/>
      <c r="Q205" s="125"/>
      <c r="R205" s="125"/>
      <c r="S205" s="125"/>
      <c r="T205" s="130"/>
    </row>
    <row r="206" spans="1:20" ht="18.75" customHeight="1" x14ac:dyDescent="0.25">
      <c r="A206" s="535"/>
      <c r="B206" s="657"/>
      <c r="C206" s="658"/>
      <c r="D206" s="543"/>
      <c r="E206" s="544"/>
      <c r="F206" s="544"/>
      <c r="G206" s="543"/>
      <c r="H206" s="582"/>
      <c r="I206" s="590"/>
      <c r="J206" s="582"/>
      <c r="K206" s="582"/>
      <c r="L206" s="582"/>
      <c r="M206" s="582"/>
      <c r="O206" s="125"/>
      <c r="P206" s="125"/>
      <c r="Q206" s="125"/>
      <c r="R206" s="125"/>
      <c r="S206" s="125"/>
      <c r="T206" s="130"/>
    </row>
    <row r="207" spans="1:20" ht="27" x14ac:dyDescent="0.25">
      <c r="A207" s="247" t="s">
        <v>199</v>
      </c>
      <c r="B207" s="205" t="s">
        <v>215</v>
      </c>
      <c r="C207" s="207" t="s">
        <v>187</v>
      </c>
      <c r="D207" s="214" t="s">
        <v>189</v>
      </c>
      <c r="E207" s="215" t="s">
        <v>126</v>
      </c>
      <c r="F207" s="215" t="s">
        <v>132</v>
      </c>
      <c r="G207" s="214" t="s">
        <v>160</v>
      </c>
      <c r="H207" s="203">
        <v>0</v>
      </c>
      <c r="I207" s="203">
        <v>0</v>
      </c>
      <c r="J207" s="203">
        <v>0</v>
      </c>
      <c r="K207" s="203">
        <v>0</v>
      </c>
      <c r="L207" s="203">
        <v>0</v>
      </c>
      <c r="M207" s="202">
        <v>0</v>
      </c>
      <c r="O207" s="125"/>
      <c r="P207" s="125"/>
      <c r="Q207" s="125"/>
      <c r="R207" s="125"/>
      <c r="S207" s="125"/>
      <c r="T207" s="130"/>
    </row>
    <row r="208" spans="1:20" ht="27" x14ac:dyDescent="0.25">
      <c r="A208" s="178" t="s">
        <v>190</v>
      </c>
      <c r="B208" s="177" t="s">
        <v>230</v>
      </c>
      <c r="C208" s="186" t="s">
        <v>187</v>
      </c>
      <c r="D208" s="187" t="s">
        <v>2</v>
      </c>
      <c r="E208" s="188" t="s">
        <v>137</v>
      </c>
      <c r="F208" s="188" t="s">
        <v>16</v>
      </c>
      <c r="G208" s="187" t="s">
        <v>28</v>
      </c>
      <c r="H208" s="191">
        <v>0</v>
      </c>
      <c r="I208" s="192">
        <v>0</v>
      </c>
      <c r="J208" s="191">
        <v>0</v>
      </c>
      <c r="K208" s="191">
        <v>0</v>
      </c>
      <c r="L208" s="191">
        <v>0</v>
      </c>
      <c r="M208" s="191">
        <v>0</v>
      </c>
      <c r="O208" s="125"/>
      <c r="P208" s="125"/>
      <c r="Q208" s="125"/>
      <c r="R208" s="125"/>
      <c r="S208" s="125"/>
      <c r="T208" s="130"/>
    </row>
    <row r="209" spans="1:20" ht="18" x14ac:dyDescent="0.25">
      <c r="A209" s="248" t="s">
        <v>190</v>
      </c>
      <c r="B209" s="249" t="s">
        <v>217</v>
      </c>
      <c r="C209" s="240" t="s">
        <v>187</v>
      </c>
      <c r="D209" s="236" t="s">
        <v>189</v>
      </c>
      <c r="E209" s="237" t="s">
        <v>126</v>
      </c>
      <c r="F209" s="237" t="s">
        <v>132</v>
      </c>
      <c r="G209" s="236" t="s">
        <v>160</v>
      </c>
      <c r="H209" s="159"/>
      <c r="I209" s="159"/>
      <c r="J209" s="159"/>
      <c r="K209" s="159"/>
      <c r="L209" s="159"/>
      <c r="M209" s="159"/>
      <c r="O209" s="125"/>
      <c r="P209" s="125"/>
      <c r="Q209" s="125"/>
      <c r="R209" s="125"/>
      <c r="S209" s="125"/>
      <c r="T209" s="130"/>
    </row>
    <row r="210" spans="1:20" ht="15" customHeight="1" x14ac:dyDescent="0.25">
      <c r="A210" s="535" t="s">
        <v>191</v>
      </c>
      <c r="B210" s="509" t="s">
        <v>303</v>
      </c>
      <c r="C210" s="536" t="s">
        <v>472</v>
      </c>
      <c r="D210" s="550" t="s">
        <v>5</v>
      </c>
      <c r="E210" s="548" t="s">
        <v>40</v>
      </c>
      <c r="F210" s="548" t="s">
        <v>158</v>
      </c>
      <c r="G210" s="665" t="s">
        <v>17</v>
      </c>
      <c r="H210" s="590">
        <f>5000000/1000+L210</f>
        <v>8333.33</v>
      </c>
      <c r="I210" s="590">
        <f>5000000/1000*0.75</f>
        <v>3750</v>
      </c>
      <c r="J210" s="590">
        <f>5000000/1000*0.25</f>
        <v>1250</v>
      </c>
      <c r="K210" s="590">
        <v>0</v>
      </c>
      <c r="L210" s="590">
        <v>3333.33</v>
      </c>
      <c r="M210" s="590">
        <v>0</v>
      </c>
      <c r="O210" s="125"/>
      <c r="P210" s="125"/>
      <c r="Q210" s="125"/>
      <c r="R210" s="125"/>
      <c r="S210" s="125"/>
      <c r="T210" s="130"/>
    </row>
    <row r="211" spans="1:20" ht="36.75" customHeight="1" x14ac:dyDescent="0.25">
      <c r="A211" s="535"/>
      <c r="B211" s="511"/>
      <c r="C211" s="536"/>
      <c r="D211" s="551"/>
      <c r="E211" s="549"/>
      <c r="F211" s="549"/>
      <c r="G211" s="665"/>
      <c r="H211" s="590"/>
      <c r="I211" s="590"/>
      <c r="J211" s="590"/>
      <c r="K211" s="590"/>
      <c r="L211" s="590"/>
      <c r="M211" s="590"/>
      <c r="O211" s="125"/>
      <c r="P211" s="125"/>
      <c r="Q211" s="125"/>
      <c r="R211" s="125"/>
      <c r="S211" s="125"/>
      <c r="T211" s="130"/>
    </row>
    <row r="212" spans="1:20" ht="15" customHeight="1" x14ac:dyDescent="0.25">
      <c r="A212" s="530" t="s">
        <v>191</v>
      </c>
      <c r="B212" s="509" t="s">
        <v>304</v>
      </c>
      <c r="C212" s="659" t="s">
        <v>504</v>
      </c>
      <c r="D212" s="537" t="s">
        <v>5</v>
      </c>
      <c r="E212" s="540" t="s">
        <v>40</v>
      </c>
      <c r="F212" s="540" t="s">
        <v>158</v>
      </c>
      <c r="G212" s="543" t="s">
        <v>17</v>
      </c>
      <c r="H212" s="582">
        <v>0</v>
      </c>
      <c r="I212" s="590">
        <f>H212*0.75</f>
        <v>0</v>
      </c>
      <c r="J212" s="582">
        <f>H212*0.25</f>
        <v>0</v>
      </c>
      <c r="K212" s="582">
        <v>0</v>
      </c>
      <c r="L212" s="582">
        <v>0</v>
      </c>
      <c r="M212" s="582">
        <v>0</v>
      </c>
      <c r="O212" s="125"/>
      <c r="P212" s="125"/>
      <c r="Q212" s="125"/>
      <c r="R212" s="125"/>
      <c r="S212" s="125"/>
      <c r="T212" s="130"/>
    </row>
    <row r="213" spans="1:20" ht="35.25" customHeight="1" x14ac:dyDescent="0.25">
      <c r="A213" s="532"/>
      <c r="B213" s="511"/>
      <c r="C213" s="661"/>
      <c r="D213" s="539"/>
      <c r="E213" s="542"/>
      <c r="F213" s="542"/>
      <c r="G213" s="543"/>
      <c r="H213" s="582"/>
      <c r="I213" s="590"/>
      <c r="J213" s="582"/>
      <c r="K213" s="582"/>
      <c r="L213" s="582"/>
      <c r="M213" s="582"/>
      <c r="O213" s="125"/>
      <c r="P213" s="125"/>
      <c r="Q213" s="125"/>
      <c r="R213" s="125"/>
      <c r="S213" s="125"/>
      <c r="T213" s="130"/>
    </row>
    <row r="214" spans="1:20" ht="15" customHeight="1" x14ac:dyDescent="0.25">
      <c r="A214" s="530" t="s">
        <v>191</v>
      </c>
      <c r="B214" s="509" t="s">
        <v>305</v>
      </c>
      <c r="C214" s="536" t="s">
        <v>495</v>
      </c>
      <c r="D214" s="537" t="s">
        <v>5</v>
      </c>
      <c r="E214" s="540" t="s">
        <v>40</v>
      </c>
      <c r="F214" s="540" t="s">
        <v>158</v>
      </c>
      <c r="G214" s="543" t="s">
        <v>17</v>
      </c>
      <c r="H214" s="582">
        <v>0</v>
      </c>
      <c r="I214" s="590">
        <v>0</v>
      </c>
      <c r="J214" s="582">
        <v>0</v>
      </c>
      <c r="K214" s="582">
        <v>0</v>
      </c>
      <c r="L214" s="582">
        <v>0</v>
      </c>
      <c r="M214" s="582">
        <v>0</v>
      </c>
      <c r="O214" s="125"/>
      <c r="P214" s="125"/>
      <c r="Q214" s="125"/>
      <c r="R214" s="125"/>
      <c r="S214" s="125"/>
      <c r="T214" s="130"/>
    </row>
    <row r="215" spans="1:20" ht="25.5" customHeight="1" x14ac:dyDescent="0.25">
      <c r="A215" s="532"/>
      <c r="B215" s="511"/>
      <c r="C215" s="536"/>
      <c r="D215" s="539"/>
      <c r="E215" s="542"/>
      <c r="F215" s="542"/>
      <c r="G215" s="543"/>
      <c r="H215" s="582"/>
      <c r="I215" s="590"/>
      <c r="J215" s="582"/>
      <c r="K215" s="582"/>
      <c r="L215" s="582"/>
      <c r="M215" s="582"/>
      <c r="O215" s="125"/>
      <c r="P215" s="125"/>
      <c r="Q215" s="125"/>
      <c r="R215" s="125"/>
      <c r="S215" s="125"/>
      <c r="T215" s="130"/>
    </row>
    <row r="216" spans="1:20" ht="15" customHeight="1" x14ac:dyDescent="0.25">
      <c r="A216" s="530" t="s">
        <v>191</v>
      </c>
      <c r="B216" s="509" t="s">
        <v>306</v>
      </c>
      <c r="C216" s="536" t="s">
        <v>476</v>
      </c>
      <c r="D216" s="537" t="s">
        <v>5</v>
      </c>
      <c r="E216" s="540" t="s">
        <v>40</v>
      </c>
      <c r="F216" s="540" t="s">
        <v>158</v>
      </c>
      <c r="G216" s="543" t="s">
        <v>17</v>
      </c>
      <c r="H216" s="582">
        <v>0</v>
      </c>
      <c r="I216" s="590">
        <v>0</v>
      </c>
      <c r="J216" s="582">
        <v>0</v>
      </c>
      <c r="K216" s="582">
        <v>0</v>
      </c>
      <c r="L216" s="582">
        <v>0</v>
      </c>
      <c r="M216" s="582">
        <v>0</v>
      </c>
      <c r="O216" s="125"/>
      <c r="P216" s="125"/>
      <c r="Q216" s="125"/>
      <c r="R216" s="125"/>
      <c r="S216" s="125"/>
      <c r="T216" s="130"/>
    </row>
    <row r="217" spans="1:20" ht="27" customHeight="1" x14ac:dyDescent="0.25">
      <c r="A217" s="532"/>
      <c r="B217" s="511"/>
      <c r="C217" s="536"/>
      <c r="D217" s="539"/>
      <c r="E217" s="542"/>
      <c r="F217" s="542"/>
      <c r="G217" s="543"/>
      <c r="H217" s="582"/>
      <c r="I217" s="590"/>
      <c r="J217" s="582"/>
      <c r="K217" s="582"/>
      <c r="L217" s="582"/>
      <c r="M217" s="582"/>
      <c r="O217" s="125"/>
      <c r="P217" s="125"/>
      <c r="Q217" s="125"/>
      <c r="R217" s="125"/>
      <c r="S217" s="125"/>
      <c r="T217" s="130"/>
    </row>
    <row r="218" spans="1:20" ht="15" customHeight="1" x14ac:dyDescent="0.25">
      <c r="A218" s="535" t="s">
        <v>191</v>
      </c>
      <c r="B218" s="509" t="s">
        <v>307</v>
      </c>
      <c r="C218" s="536" t="s">
        <v>496</v>
      </c>
      <c r="D218" s="537" t="s">
        <v>5</v>
      </c>
      <c r="E218" s="540" t="s">
        <v>40</v>
      </c>
      <c r="F218" s="540" t="s">
        <v>158</v>
      </c>
      <c r="G218" s="537" t="s">
        <v>17</v>
      </c>
      <c r="H218" s="582">
        <v>0</v>
      </c>
      <c r="I218" s="590">
        <v>0</v>
      </c>
      <c r="J218" s="582">
        <v>0</v>
      </c>
      <c r="K218" s="582">
        <v>0</v>
      </c>
      <c r="L218" s="582">
        <v>0</v>
      </c>
      <c r="M218" s="582">
        <v>0</v>
      </c>
      <c r="O218" s="125"/>
      <c r="P218" s="125"/>
      <c r="Q218" s="125"/>
      <c r="R218" s="125"/>
      <c r="S218" s="125"/>
      <c r="T218" s="130"/>
    </row>
    <row r="219" spans="1:20" x14ac:dyDescent="0.25">
      <c r="A219" s="535"/>
      <c r="B219" s="510"/>
      <c r="C219" s="536"/>
      <c r="D219" s="538"/>
      <c r="E219" s="541"/>
      <c r="F219" s="541"/>
      <c r="G219" s="538"/>
      <c r="H219" s="582"/>
      <c r="I219" s="590"/>
      <c r="J219" s="582"/>
      <c r="K219" s="582"/>
      <c r="L219" s="582"/>
      <c r="M219" s="582"/>
      <c r="O219" s="125"/>
      <c r="P219" s="125"/>
      <c r="Q219" s="125"/>
      <c r="R219" s="125"/>
      <c r="S219" s="125"/>
      <c r="T219" s="130"/>
    </row>
    <row r="220" spans="1:20" ht="22.5" customHeight="1" x14ac:dyDescent="0.25">
      <c r="A220" s="535"/>
      <c r="B220" s="511"/>
      <c r="C220" s="536"/>
      <c r="D220" s="539"/>
      <c r="E220" s="542"/>
      <c r="F220" s="542"/>
      <c r="G220" s="539"/>
      <c r="H220" s="582"/>
      <c r="I220" s="590"/>
      <c r="J220" s="582"/>
      <c r="K220" s="582"/>
      <c r="L220" s="582"/>
      <c r="M220" s="582"/>
      <c r="O220" s="125"/>
      <c r="P220" s="125"/>
      <c r="Q220" s="125"/>
      <c r="R220" s="125"/>
      <c r="S220" s="125"/>
      <c r="T220" s="130"/>
    </row>
    <row r="221" spans="1:20" ht="15" customHeight="1" x14ac:dyDescent="0.25">
      <c r="A221" s="530" t="s">
        <v>191</v>
      </c>
      <c r="B221" s="509" t="s">
        <v>308</v>
      </c>
      <c r="C221" s="536" t="s">
        <v>497</v>
      </c>
      <c r="D221" s="537" t="s">
        <v>5</v>
      </c>
      <c r="E221" s="540" t="s">
        <v>40</v>
      </c>
      <c r="F221" s="540" t="s">
        <v>158</v>
      </c>
      <c r="G221" s="543" t="s">
        <v>17</v>
      </c>
      <c r="H221" s="582">
        <v>0</v>
      </c>
      <c r="I221" s="590">
        <v>0</v>
      </c>
      <c r="J221" s="582">
        <v>0</v>
      </c>
      <c r="K221" s="582">
        <v>0</v>
      </c>
      <c r="L221" s="582">
        <v>0</v>
      </c>
      <c r="M221" s="582">
        <v>0</v>
      </c>
      <c r="O221" s="125"/>
      <c r="P221" s="125"/>
      <c r="Q221" s="125"/>
      <c r="R221" s="125"/>
      <c r="S221" s="125"/>
      <c r="T221" s="130"/>
    </row>
    <row r="222" spans="1:20" x14ac:dyDescent="0.25">
      <c r="A222" s="531"/>
      <c r="B222" s="510"/>
      <c r="C222" s="536"/>
      <c r="D222" s="538"/>
      <c r="E222" s="541"/>
      <c r="F222" s="541"/>
      <c r="G222" s="543"/>
      <c r="H222" s="582"/>
      <c r="I222" s="590"/>
      <c r="J222" s="582"/>
      <c r="K222" s="582"/>
      <c r="L222" s="582"/>
      <c r="M222" s="582"/>
      <c r="O222" s="125"/>
      <c r="P222" s="125"/>
      <c r="Q222" s="125"/>
      <c r="R222" s="125"/>
      <c r="S222" s="125"/>
      <c r="T222" s="130"/>
    </row>
    <row r="223" spans="1:20" ht="17.25" customHeight="1" x14ac:dyDescent="0.25">
      <c r="A223" s="532"/>
      <c r="B223" s="511"/>
      <c r="C223" s="536"/>
      <c r="D223" s="539"/>
      <c r="E223" s="542"/>
      <c r="F223" s="542"/>
      <c r="G223" s="543"/>
      <c r="H223" s="582"/>
      <c r="I223" s="590"/>
      <c r="J223" s="582"/>
      <c r="K223" s="582"/>
      <c r="L223" s="582"/>
      <c r="M223" s="582"/>
      <c r="O223" s="125"/>
      <c r="P223" s="125"/>
      <c r="Q223" s="125"/>
      <c r="R223" s="125"/>
      <c r="S223" s="125"/>
      <c r="T223" s="130"/>
    </row>
    <row r="224" spans="1:20" ht="15" customHeight="1" x14ac:dyDescent="0.25">
      <c r="A224" s="530" t="s">
        <v>191</v>
      </c>
      <c r="B224" s="498" t="s">
        <v>309</v>
      </c>
      <c r="C224" s="536" t="s">
        <v>475</v>
      </c>
      <c r="D224" s="537" t="s">
        <v>5</v>
      </c>
      <c r="E224" s="540" t="s">
        <v>40</v>
      </c>
      <c r="F224" s="540" t="s">
        <v>158</v>
      </c>
      <c r="G224" s="543" t="s">
        <v>17</v>
      </c>
      <c r="H224" s="582">
        <v>0</v>
      </c>
      <c r="I224" s="590">
        <v>0</v>
      </c>
      <c r="J224" s="582">
        <v>0</v>
      </c>
      <c r="K224" s="582">
        <v>0</v>
      </c>
      <c r="L224" s="582">
        <v>0</v>
      </c>
      <c r="M224" s="582">
        <v>0</v>
      </c>
      <c r="O224" s="125"/>
      <c r="P224" s="125"/>
      <c r="Q224" s="125"/>
      <c r="R224" s="125"/>
      <c r="S224" s="125"/>
      <c r="T224" s="130"/>
    </row>
    <row r="225" spans="1:20" ht="27.75" customHeight="1" x14ac:dyDescent="0.25">
      <c r="A225" s="532"/>
      <c r="B225" s="500"/>
      <c r="C225" s="536"/>
      <c r="D225" s="539"/>
      <c r="E225" s="542"/>
      <c r="F225" s="542"/>
      <c r="G225" s="543"/>
      <c r="H225" s="582"/>
      <c r="I225" s="590"/>
      <c r="J225" s="582"/>
      <c r="K225" s="582"/>
      <c r="L225" s="582"/>
      <c r="M225" s="582"/>
      <c r="O225" s="125"/>
      <c r="P225" s="125"/>
      <c r="Q225" s="125"/>
      <c r="R225" s="125"/>
      <c r="S225" s="125"/>
      <c r="T225" s="130"/>
    </row>
    <row r="226" spans="1:20" ht="15" customHeight="1" x14ac:dyDescent="0.25">
      <c r="A226" s="530" t="s">
        <v>191</v>
      </c>
      <c r="B226" s="498" t="s">
        <v>310</v>
      </c>
      <c r="C226" s="536" t="s">
        <v>498</v>
      </c>
      <c r="D226" s="537" t="s">
        <v>5</v>
      </c>
      <c r="E226" s="540" t="s">
        <v>40</v>
      </c>
      <c r="F226" s="540" t="s">
        <v>158</v>
      </c>
      <c r="G226" s="543" t="s">
        <v>17</v>
      </c>
      <c r="H226" s="582">
        <v>0</v>
      </c>
      <c r="I226" s="590">
        <v>0</v>
      </c>
      <c r="J226" s="582">
        <v>0</v>
      </c>
      <c r="K226" s="582">
        <v>0</v>
      </c>
      <c r="L226" s="582">
        <v>0</v>
      </c>
      <c r="M226" s="582">
        <v>0</v>
      </c>
      <c r="O226" s="125"/>
      <c r="P226" s="125"/>
      <c r="Q226" s="125"/>
      <c r="R226" s="125"/>
      <c r="S226" s="125"/>
      <c r="T226" s="130"/>
    </row>
    <row r="227" spans="1:20" x14ac:dyDescent="0.25">
      <c r="A227" s="531"/>
      <c r="B227" s="499"/>
      <c r="C227" s="536"/>
      <c r="D227" s="538"/>
      <c r="E227" s="541"/>
      <c r="F227" s="541"/>
      <c r="G227" s="543"/>
      <c r="H227" s="582"/>
      <c r="I227" s="590"/>
      <c r="J227" s="582"/>
      <c r="K227" s="582"/>
      <c r="L227" s="582"/>
      <c r="M227" s="582"/>
      <c r="O227" s="125"/>
      <c r="P227" s="125"/>
      <c r="Q227" s="125"/>
      <c r="R227" s="125"/>
      <c r="S227" s="125"/>
      <c r="T227" s="130"/>
    </row>
    <row r="228" spans="1:20" x14ac:dyDescent="0.25">
      <c r="A228" s="532"/>
      <c r="B228" s="500"/>
      <c r="C228" s="536"/>
      <c r="D228" s="539"/>
      <c r="E228" s="542"/>
      <c r="F228" s="542"/>
      <c r="G228" s="543"/>
      <c r="H228" s="582"/>
      <c r="I228" s="590"/>
      <c r="J228" s="582"/>
      <c r="K228" s="582"/>
      <c r="L228" s="582"/>
      <c r="M228" s="582"/>
      <c r="O228" s="125"/>
      <c r="P228" s="125"/>
      <c r="Q228" s="125"/>
      <c r="R228" s="125"/>
      <c r="S228" s="125"/>
      <c r="T228" s="130"/>
    </row>
    <row r="229" spans="1:20" ht="18" x14ac:dyDescent="0.25">
      <c r="A229" s="204" t="s">
        <v>191</v>
      </c>
      <c r="B229" s="250" t="s">
        <v>218</v>
      </c>
      <c r="C229" s="207" t="s">
        <v>187</v>
      </c>
      <c r="D229" s="214" t="s">
        <v>136</v>
      </c>
      <c r="E229" s="215" t="s">
        <v>137</v>
      </c>
      <c r="F229" s="215" t="s">
        <v>206</v>
      </c>
      <c r="G229" s="214" t="s">
        <v>231</v>
      </c>
      <c r="H229" s="202">
        <v>0</v>
      </c>
      <c r="I229" s="203">
        <v>0</v>
      </c>
      <c r="J229" s="202">
        <v>0</v>
      </c>
      <c r="K229" s="202">
        <v>0</v>
      </c>
      <c r="L229" s="202">
        <v>0</v>
      </c>
      <c r="M229" s="202">
        <v>0</v>
      </c>
      <c r="O229" s="125"/>
      <c r="P229" s="125"/>
      <c r="Q229" s="125"/>
      <c r="R229" s="125"/>
      <c r="S229" s="125"/>
      <c r="T229" s="130"/>
    </row>
    <row r="230" spans="1:20" ht="15" customHeight="1" x14ac:dyDescent="0.25">
      <c r="A230" s="507" t="s">
        <v>219</v>
      </c>
      <c r="B230" s="598" t="s">
        <v>232</v>
      </c>
      <c r="C230" s="565" t="s">
        <v>187</v>
      </c>
      <c r="D230" s="566" t="s">
        <v>2</v>
      </c>
      <c r="E230" s="567" t="s">
        <v>137</v>
      </c>
      <c r="F230" s="567" t="s">
        <v>16</v>
      </c>
      <c r="G230" s="575" t="s">
        <v>196</v>
      </c>
      <c r="H230" s="592">
        <v>0</v>
      </c>
      <c r="I230" s="593">
        <v>0</v>
      </c>
      <c r="J230" s="592">
        <v>0</v>
      </c>
      <c r="K230" s="592">
        <v>0</v>
      </c>
      <c r="L230" s="592">
        <v>0</v>
      </c>
      <c r="M230" s="592">
        <v>0</v>
      </c>
      <c r="O230" s="125"/>
      <c r="P230" s="125"/>
      <c r="Q230" s="125"/>
      <c r="R230" s="125"/>
      <c r="S230" s="125"/>
      <c r="T230" s="130"/>
    </row>
    <row r="231" spans="1:20" x14ac:dyDescent="0.25">
      <c r="A231" s="508"/>
      <c r="B231" s="598"/>
      <c r="C231" s="565"/>
      <c r="D231" s="566"/>
      <c r="E231" s="567"/>
      <c r="F231" s="567"/>
      <c r="G231" s="575"/>
      <c r="H231" s="592"/>
      <c r="I231" s="593"/>
      <c r="J231" s="592"/>
      <c r="K231" s="592"/>
      <c r="L231" s="592"/>
      <c r="M231" s="592"/>
      <c r="O231" s="125"/>
      <c r="P231" s="125"/>
      <c r="Q231" s="125"/>
      <c r="R231" s="125"/>
      <c r="S231" s="125"/>
      <c r="T231" s="130"/>
    </row>
    <row r="232" spans="1:20" ht="15" customHeight="1" x14ac:dyDescent="0.25">
      <c r="A232" s="530" t="s">
        <v>219</v>
      </c>
      <c r="B232" s="586" t="s">
        <v>311</v>
      </c>
      <c r="C232" s="658" t="s">
        <v>187</v>
      </c>
      <c r="D232" s="543" t="s">
        <v>5</v>
      </c>
      <c r="E232" s="544" t="s">
        <v>40</v>
      </c>
      <c r="F232" s="544" t="s">
        <v>158</v>
      </c>
      <c r="G232" s="543" t="s">
        <v>17</v>
      </c>
      <c r="H232" s="582">
        <v>0</v>
      </c>
      <c r="I232" s="590">
        <f>H232*0.6375</f>
        <v>0</v>
      </c>
      <c r="J232" s="582">
        <f>H232*0.2125</f>
        <v>0</v>
      </c>
      <c r="K232" s="582">
        <v>0</v>
      </c>
      <c r="L232" s="582">
        <f>H232*0.15</f>
        <v>0</v>
      </c>
      <c r="M232" s="582">
        <v>0</v>
      </c>
      <c r="O232" s="125"/>
      <c r="P232" s="125"/>
      <c r="Q232" s="125"/>
      <c r="R232" s="125"/>
      <c r="S232" s="125"/>
      <c r="T232" s="130"/>
    </row>
    <row r="233" spans="1:20" x14ac:dyDescent="0.25">
      <c r="A233" s="531"/>
      <c r="B233" s="586"/>
      <c r="C233" s="658"/>
      <c r="D233" s="543"/>
      <c r="E233" s="544"/>
      <c r="F233" s="544"/>
      <c r="G233" s="543"/>
      <c r="H233" s="582"/>
      <c r="I233" s="590"/>
      <c r="J233" s="582"/>
      <c r="K233" s="582"/>
      <c r="L233" s="582"/>
      <c r="M233" s="582"/>
      <c r="O233" s="125"/>
      <c r="P233" s="125"/>
      <c r="Q233" s="125"/>
      <c r="R233" s="125"/>
      <c r="S233" s="125"/>
      <c r="T233" s="130"/>
    </row>
    <row r="234" spans="1:20" x14ac:dyDescent="0.25">
      <c r="A234" s="532"/>
      <c r="B234" s="586"/>
      <c r="C234" s="658"/>
      <c r="D234" s="543"/>
      <c r="E234" s="544"/>
      <c r="F234" s="544"/>
      <c r="G234" s="543"/>
      <c r="H234" s="582"/>
      <c r="I234" s="590"/>
      <c r="J234" s="582"/>
      <c r="K234" s="582"/>
      <c r="L234" s="582"/>
      <c r="M234" s="582"/>
      <c r="O234" s="125"/>
      <c r="P234" s="125"/>
      <c r="Q234" s="125"/>
      <c r="R234" s="125"/>
      <c r="S234" s="125"/>
      <c r="T234" s="130"/>
    </row>
    <row r="235" spans="1:20" ht="15" customHeight="1" x14ac:dyDescent="0.25">
      <c r="A235" s="535" t="s">
        <v>200</v>
      </c>
      <c r="B235" s="662" t="s">
        <v>499</v>
      </c>
      <c r="C235" s="658" t="s">
        <v>187</v>
      </c>
      <c r="D235" s="543" t="s">
        <v>2</v>
      </c>
      <c r="E235" s="544" t="s">
        <v>137</v>
      </c>
      <c r="F235" s="544" t="s">
        <v>16</v>
      </c>
      <c r="G235" s="543" t="s">
        <v>196</v>
      </c>
      <c r="H235" s="582">
        <v>0</v>
      </c>
      <c r="I235" s="590">
        <v>0</v>
      </c>
      <c r="J235" s="582">
        <v>0</v>
      </c>
      <c r="K235" s="582">
        <v>0</v>
      </c>
      <c r="L235" s="582">
        <v>0</v>
      </c>
      <c r="M235" s="582">
        <v>0</v>
      </c>
      <c r="O235" s="125"/>
      <c r="P235" s="125"/>
      <c r="Q235" s="125"/>
      <c r="R235" s="125"/>
      <c r="S235" s="125"/>
      <c r="T235" s="130"/>
    </row>
    <row r="236" spans="1:20" x14ac:dyDescent="0.25">
      <c r="A236" s="535"/>
      <c r="B236" s="662"/>
      <c r="C236" s="658"/>
      <c r="D236" s="543"/>
      <c r="E236" s="544"/>
      <c r="F236" s="544"/>
      <c r="G236" s="543"/>
      <c r="H236" s="582"/>
      <c r="I236" s="590"/>
      <c r="J236" s="582"/>
      <c r="K236" s="582"/>
      <c r="L236" s="582"/>
      <c r="M236" s="582"/>
      <c r="O236" s="125"/>
      <c r="P236" s="125"/>
      <c r="Q236" s="125"/>
      <c r="R236" s="125"/>
      <c r="S236" s="125"/>
      <c r="T236" s="130"/>
    </row>
    <row r="237" spans="1:20" x14ac:dyDescent="0.25">
      <c r="A237" s="535"/>
      <c r="B237" s="662"/>
      <c r="C237" s="658"/>
      <c r="D237" s="543"/>
      <c r="E237" s="544"/>
      <c r="F237" s="544"/>
      <c r="G237" s="543"/>
      <c r="H237" s="582"/>
      <c r="I237" s="590"/>
      <c r="J237" s="582"/>
      <c r="K237" s="582"/>
      <c r="L237" s="582"/>
      <c r="M237" s="582"/>
      <c r="O237" s="125"/>
      <c r="P237" s="125"/>
      <c r="Q237" s="125"/>
      <c r="R237" s="125"/>
      <c r="S237" s="125"/>
      <c r="T237" s="130"/>
    </row>
    <row r="238" spans="1:20" ht="15" customHeight="1" x14ac:dyDescent="0.25">
      <c r="A238" s="535" t="s">
        <v>188</v>
      </c>
      <c r="B238" s="586" t="s">
        <v>297</v>
      </c>
      <c r="C238" s="658" t="s">
        <v>187</v>
      </c>
      <c r="D238" s="543" t="s">
        <v>5</v>
      </c>
      <c r="E238" s="544" t="s">
        <v>40</v>
      </c>
      <c r="F238" s="544" t="s">
        <v>158</v>
      </c>
      <c r="G238" s="543" t="s">
        <v>159</v>
      </c>
      <c r="H238" s="582">
        <v>0</v>
      </c>
      <c r="I238" s="590">
        <v>0</v>
      </c>
      <c r="J238" s="582">
        <v>0</v>
      </c>
      <c r="K238" s="582">
        <v>0</v>
      </c>
      <c r="L238" s="582">
        <v>0</v>
      </c>
      <c r="M238" s="582">
        <v>0</v>
      </c>
      <c r="O238" s="125"/>
      <c r="P238" s="125"/>
      <c r="Q238" s="125"/>
      <c r="R238" s="125"/>
      <c r="S238" s="125"/>
      <c r="T238" s="130"/>
    </row>
    <row r="239" spans="1:20" x14ac:dyDescent="0.25">
      <c r="A239" s="535"/>
      <c r="B239" s="586"/>
      <c r="C239" s="658"/>
      <c r="D239" s="543"/>
      <c r="E239" s="544"/>
      <c r="F239" s="544"/>
      <c r="G239" s="543"/>
      <c r="H239" s="582"/>
      <c r="I239" s="590"/>
      <c r="J239" s="582"/>
      <c r="K239" s="582"/>
      <c r="L239" s="582"/>
      <c r="M239" s="582"/>
      <c r="O239" s="125"/>
      <c r="P239" s="125"/>
      <c r="Q239" s="125"/>
      <c r="R239" s="125"/>
      <c r="S239" s="125"/>
    </row>
    <row r="240" spans="1:20" x14ac:dyDescent="0.25">
      <c r="A240" s="535"/>
      <c r="B240" s="586"/>
      <c r="C240" s="658"/>
      <c r="D240" s="543"/>
      <c r="E240" s="544"/>
      <c r="F240" s="544"/>
      <c r="G240" s="543"/>
      <c r="H240" s="582"/>
      <c r="I240" s="590"/>
      <c r="J240" s="582"/>
      <c r="K240" s="582"/>
      <c r="L240" s="582"/>
      <c r="M240" s="582"/>
      <c r="O240" s="125"/>
      <c r="P240" s="125"/>
      <c r="Q240" s="125"/>
      <c r="R240" s="125"/>
      <c r="S240" s="125"/>
    </row>
    <row r="242" spans="1:21" ht="15.75" thickBot="1" x14ac:dyDescent="0.3"/>
    <row r="243" spans="1:21" ht="15.75" thickBot="1" x14ac:dyDescent="0.3">
      <c r="A243" s="631" t="s">
        <v>181</v>
      </c>
      <c r="B243" s="632"/>
      <c r="C243" s="632"/>
      <c r="D243" s="632"/>
      <c r="E243" s="632"/>
      <c r="F243" s="632"/>
      <c r="G243" s="632"/>
      <c r="H243" s="632"/>
      <c r="I243" s="632"/>
      <c r="J243" s="632"/>
      <c r="K243" s="632"/>
      <c r="L243" s="632"/>
      <c r="M243" s="633"/>
    </row>
    <row r="244" spans="1:21" ht="15" customHeight="1" x14ac:dyDescent="0.25">
      <c r="A244" s="425" t="s">
        <v>18</v>
      </c>
      <c r="B244" s="634" t="s">
        <v>19</v>
      </c>
      <c r="C244" s="427" t="s">
        <v>27</v>
      </c>
      <c r="D244" s="636" t="s">
        <v>0</v>
      </c>
      <c r="E244" s="637"/>
      <c r="F244" s="637"/>
      <c r="G244" s="638"/>
      <c r="H244" s="636" t="s">
        <v>106</v>
      </c>
      <c r="I244" s="637"/>
      <c r="J244" s="637"/>
      <c r="K244" s="637"/>
      <c r="L244" s="637"/>
      <c r="M244" s="436" t="s">
        <v>109</v>
      </c>
    </row>
    <row r="245" spans="1:21" ht="15.75" customHeight="1" thickBot="1" x14ac:dyDescent="0.3">
      <c r="A245" s="425"/>
      <c r="B245" s="634"/>
      <c r="C245" s="635"/>
      <c r="D245" s="624" t="s">
        <v>1</v>
      </c>
      <c r="E245" s="624" t="s">
        <v>20</v>
      </c>
      <c r="F245" s="624" t="s">
        <v>21</v>
      </c>
      <c r="G245" s="624" t="s">
        <v>22</v>
      </c>
      <c r="H245" s="626" t="s">
        <v>107</v>
      </c>
      <c r="I245" s="627" t="s">
        <v>108</v>
      </c>
      <c r="J245" s="628"/>
      <c r="K245" s="629" t="s">
        <v>110</v>
      </c>
      <c r="L245" s="630"/>
      <c r="M245" s="436"/>
    </row>
    <row r="246" spans="1:21" ht="36" x14ac:dyDescent="0.25">
      <c r="A246" s="425"/>
      <c r="B246" s="634"/>
      <c r="C246" s="635"/>
      <c r="D246" s="625"/>
      <c r="E246" s="625"/>
      <c r="F246" s="625"/>
      <c r="G246" s="625"/>
      <c r="H246" s="626"/>
      <c r="I246" s="21" t="s">
        <v>202</v>
      </c>
      <c r="J246" s="22" t="s">
        <v>203</v>
      </c>
      <c r="K246" s="23" t="s">
        <v>204</v>
      </c>
      <c r="L246" s="24" t="s">
        <v>205</v>
      </c>
      <c r="M246" s="436"/>
      <c r="O246" s="125"/>
      <c r="P246" s="125"/>
      <c r="Q246" s="125"/>
      <c r="R246" s="125"/>
      <c r="S246" s="125"/>
      <c r="T246" s="125"/>
      <c r="U246" s="125"/>
    </row>
    <row r="247" spans="1:21" ht="15" customHeight="1" x14ac:dyDescent="0.25">
      <c r="A247" s="535" t="s">
        <v>192</v>
      </c>
      <c r="B247" s="536" t="s">
        <v>505</v>
      </c>
      <c r="C247" s="659" t="s">
        <v>415</v>
      </c>
      <c r="D247" s="543" t="s">
        <v>2</v>
      </c>
      <c r="E247" s="544" t="s">
        <v>137</v>
      </c>
      <c r="F247" s="543" t="s">
        <v>16</v>
      </c>
      <c r="G247" s="544" t="s">
        <v>28</v>
      </c>
      <c r="H247" s="582">
        <f>713000/1000</f>
        <v>713</v>
      </c>
      <c r="I247" s="582">
        <f>H247*0.95</f>
        <v>677.35</v>
      </c>
      <c r="J247" s="582">
        <v>0</v>
      </c>
      <c r="K247" s="582">
        <f>H247*0.05</f>
        <v>35.65</v>
      </c>
      <c r="L247" s="582">
        <v>0</v>
      </c>
      <c r="M247" s="582">
        <v>0</v>
      </c>
      <c r="N247" s="6"/>
      <c r="O247" s="125"/>
      <c r="P247" s="125"/>
      <c r="Q247" s="125"/>
      <c r="R247" s="125"/>
      <c r="S247" s="125"/>
      <c r="T247" s="130"/>
      <c r="U247" s="125"/>
    </row>
    <row r="248" spans="1:21" x14ac:dyDescent="0.25">
      <c r="A248" s="535"/>
      <c r="B248" s="536"/>
      <c r="C248" s="660"/>
      <c r="D248" s="543"/>
      <c r="E248" s="544"/>
      <c r="F248" s="543"/>
      <c r="G248" s="544"/>
      <c r="H248" s="582"/>
      <c r="I248" s="582"/>
      <c r="J248" s="582"/>
      <c r="K248" s="582"/>
      <c r="L248" s="582"/>
      <c r="M248" s="582"/>
      <c r="N248" s="6"/>
      <c r="O248" s="125"/>
      <c r="P248" s="125"/>
      <c r="Q248" s="125"/>
      <c r="R248" s="125"/>
      <c r="S248" s="125"/>
      <c r="T248" s="130"/>
      <c r="U248" s="125"/>
    </row>
    <row r="249" spans="1:21" x14ac:dyDescent="0.25">
      <c r="A249" s="535"/>
      <c r="B249" s="536"/>
      <c r="C249" s="660"/>
      <c r="D249" s="543"/>
      <c r="E249" s="544"/>
      <c r="F249" s="543"/>
      <c r="G249" s="544"/>
      <c r="H249" s="582"/>
      <c r="I249" s="582"/>
      <c r="J249" s="582"/>
      <c r="K249" s="582"/>
      <c r="L249" s="582"/>
      <c r="M249" s="582"/>
      <c r="O249" s="125"/>
      <c r="P249" s="125"/>
      <c r="Q249" s="125"/>
      <c r="R249" s="125"/>
      <c r="S249" s="125"/>
      <c r="T249" s="130"/>
      <c r="U249" s="125"/>
    </row>
    <row r="250" spans="1:21" x14ac:dyDescent="0.25">
      <c r="A250" s="535"/>
      <c r="B250" s="536"/>
      <c r="C250" s="661"/>
      <c r="D250" s="543"/>
      <c r="E250" s="544"/>
      <c r="F250" s="543"/>
      <c r="G250" s="544"/>
      <c r="H250" s="582"/>
      <c r="I250" s="582"/>
      <c r="J250" s="582"/>
      <c r="K250" s="582"/>
      <c r="L250" s="582"/>
      <c r="M250" s="582"/>
      <c r="O250" s="125"/>
      <c r="P250" s="125"/>
      <c r="Q250" s="125"/>
      <c r="R250" s="125"/>
      <c r="S250" s="125"/>
      <c r="T250" s="130"/>
      <c r="U250" s="125"/>
    </row>
    <row r="251" spans="1:21" ht="36" x14ac:dyDescent="0.25">
      <c r="A251" s="204" t="s">
        <v>192</v>
      </c>
      <c r="B251" s="246" t="s">
        <v>207</v>
      </c>
      <c r="C251" s="246" t="s">
        <v>212</v>
      </c>
      <c r="D251" s="214" t="s">
        <v>189</v>
      </c>
      <c r="E251" s="215" t="s">
        <v>126</v>
      </c>
      <c r="F251" s="214" t="s">
        <v>132</v>
      </c>
      <c r="G251" s="215" t="s">
        <v>160</v>
      </c>
      <c r="H251" s="209">
        <f>SUM(I251:L251)</f>
        <v>850</v>
      </c>
      <c r="I251" s="209">
        <v>722.5</v>
      </c>
      <c r="J251" s="209">
        <v>0</v>
      </c>
      <c r="K251" s="209">
        <v>0</v>
      </c>
      <c r="L251" s="209">
        <v>127.5</v>
      </c>
      <c r="M251" s="202">
        <v>0</v>
      </c>
      <c r="N251" s="6"/>
      <c r="O251" s="125"/>
      <c r="P251" s="125"/>
      <c r="Q251" s="125"/>
      <c r="R251" s="125"/>
      <c r="S251" s="125"/>
      <c r="T251" s="130"/>
      <c r="U251" s="125"/>
    </row>
    <row r="252" spans="1:21" ht="27" x14ac:dyDescent="0.25">
      <c r="A252" s="204" t="s">
        <v>192</v>
      </c>
      <c r="B252" s="208" t="s">
        <v>209</v>
      </c>
      <c r="C252" s="242" t="s">
        <v>187</v>
      </c>
      <c r="D252" s="214" t="s">
        <v>189</v>
      </c>
      <c r="E252" s="215" t="s">
        <v>126</v>
      </c>
      <c r="F252" s="214" t="s">
        <v>132</v>
      </c>
      <c r="G252" s="215" t="s">
        <v>160</v>
      </c>
      <c r="H252" s="203">
        <v>2000</v>
      </c>
      <c r="I252" s="203">
        <v>1700</v>
      </c>
      <c r="J252" s="203">
        <v>125</v>
      </c>
      <c r="K252" s="203">
        <v>25</v>
      </c>
      <c r="L252" s="203">
        <v>150</v>
      </c>
      <c r="M252" s="202">
        <v>0</v>
      </c>
      <c r="O252" s="125"/>
      <c r="P252" s="125"/>
      <c r="Q252" s="125"/>
      <c r="R252" s="125"/>
      <c r="S252" s="125"/>
      <c r="T252" s="130"/>
    </row>
    <row r="253" spans="1:21" ht="27" x14ac:dyDescent="0.25">
      <c r="A253" s="204" t="s">
        <v>192</v>
      </c>
      <c r="B253" s="208" t="s">
        <v>210</v>
      </c>
      <c r="C253" s="242" t="s">
        <v>187</v>
      </c>
      <c r="D253" s="214" t="s">
        <v>189</v>
      </c>
      <c r="E253" s="215" t="s">
        <v>126</v>
      </c>
      <c r="F253" s="214" t="s">
        <v>132</v>
      </c>
      <c r="G253" s="215" t="s">
        <v>195</v>
      </c>
      <c r="H253" s="203">
        <f>SUM(I253:L253)</f>
        <v>750</v>
      </c>
      <c r="I253" s="203">
        <v>637.5</v>
      </c>
      <c r="J253" s="203">
        <v>62.5</v>
      </c>
      <c r="K253" s="203">
        <v>12.5</v>
      </c>
      <c r="L253" s="203">
        <v>37.5</v>
      </c>
      <c r="M253" s="202">
        <v>0</v>
      </c>
      <c r="O253" s="125"/>
      <c r="P253" s="125"/>
      <c r="Q253" s="125"/>
      <c r="R253" s="125"/>
      <c r="S253" s="125"/>
      <c r="T253" s="130"/>
    </row>
    <row r="254" spans="1:21" ht="15" customHeight="1" x14ac:dyDescent="0.25">
      <c r="A254" s="530" t="s">
        <v>221</v>
      </c>
      <c r="B254" s="622" t="s">
        <v>298</v>
      </c>
      <c r="C254" s="658" t="s">
        <v>187</v>
      </c>
      <c r="D254" s="543" t="s">
        <v>5</v>
      </c>
      <c r="E254" s="544" t="s">
        <v>40</v>
      </c>
      <c r="F254" s="544" t="s">
        <v>158</v>
      </c>
      <c r="G254" s="544" t="s">
        <v>17</v>
      </c>
      <c r="H254" s="640" t="s">
        <v>341</v>
      </c>
      <c r="I254" s="640" t="s">
        <v>342</v>
      </c>
      <c r="J254" s="640" t="s">
        <v>343</v>
      </c>
      <c r="K254" s="582">
        <v>0</v>
      </c>
      <c r="L254" s="640" t="s">
        <v>344</v>
      </c>
      <c r="M254" s="582">
        <v>0</v>
      </c>
      <c r="N254" s="6"/>
      <c r="O254" s="125"/>
      <c r="P254" s="125"/>
      <c r="Q254" s="125"/>
      <c r="R254" s="125"/>
      <c r="S254" s="125"/>
      <c r="T254" s="127"/>
      <c r="U254" s="44"/>
    </row>
    <row r="255" spans="1:21" ht="30" customHeight="1" x14ac:dyDescent="0.25">
      <c r="A255" s="532"/>
      <c r="B255" s="622"/>
      <c r="C255" s="658"/>
      <c r="D255" s="543"/>
      <c r="E255" s="544"/>
      <c r="F255" s="544"/>
      <c r="G255" s="544"/>
      <c r="H255" s="640"/>
      <c r="I255" s="640"/>
      <c r="J255" s="640"/>
      <c r="K255" s="582"/>
      <c r="L255" s="640"/>
      <c r="M255" s="582"/>
      <c r="N255" s="6"/>
      <c r="O255" s="125"/>
      <c r="P255" s="125"/>
      <c r="Q255" s="125"/>
      <c r="R255" s="125"/>
      <c r="S255" s="125"/>
      <c r="T255" s="127"/>
      <c r="U255" s="44"/>
    </row>
    <row r="256" spans="1:21" ht="15" customHeight="1" x14ac:dyDescent="0.25">
      <c r="A256" s="530" t="s">
        <v>221</v>
      </c>
      <c r="B256" s="620" t="s">
        <v>299</v>
      </c>
      <c r="C256" s="658" t="s">
        <v>187</v>
      </c>
      <c r="D256" s="543" t="s">
        <v>5</v>
      </c>
      <c r="E256" s="544" t="s">
        <v>40</v>
      </c>
      <c r="F256" s="544" t="s">
        <v>158</v>
      </c>
      <c r="G256" s="544" t="s">
        <v>17</v>
      </c>
      <c r="H256" s="582">
        <v>68</v>
      </c>
      <c r="I256" s="582">
        <v>38.25</v>
      </c>
      <c r="J256" s="582">
        <v>12.75</v>
      </c>
      <c r="K256" s="582">
        <v>0</v>
      </c>
      <c r="L256" s="582">
        <v>17</v>
      </c>
      <c r="M256" s="582">
        <v>0</v>
      </c>
      <c r="O256" s="125"/>
      <c r="P256" s="125"/>
      <c r="Q256" s="125"/>
      <c r="R256" s="125"/>
      <c r="S256" s="125"/>
      <c r="T256" s="127"/>
      <c r="U256" s="44"/>
    </row>
    <row r="257" spans="1:21" x14ac:dyDescent="0.25">
      <c r="A257" s="531"/>
      <c r="B257" s="620"/>
      <c r="C257" s="658"/>
      <c r="D257" s="543"/>
      <c r="E257" s="544"/>
      <c r="F257" s="544"/>
      <c r="G257" s="544"/>
      <c r="H257" s="582"/>
      <c r="I257" s="582"/>
      <c r="J257" s="582"/>
      <c r="K257" s="582"/>
      <c r="L257" s="582"/>
      <c r="M257" s="582"/>
      <c r="O257" s="125"/>
      <c r="P257" s="125"/>
      <c r="Q257" s="125"/>
      <c r="R257" s="125"/>
      <c r="S257" s="125"/>
      <c r="T257" s="127"/>
      <c r="U257" s="44"/>
    </row>
    <row r="258" spans="1:21" x14ac:dyDescent="0.25">
      <c r="A258" s="531"/>
      <c r="B258" s="620"/>
      <c r="C258" s="658"/>
      <c r="D258" s="543"/>
      <c r="E258" s="544"/>
      <c r="F258" s="544"/>
      <c r="G258" s="544"/>
      <c r="H258" s="582"/>
      <c r="I258" s="582"/>
      <c r="J258" s="582"/>
      <c r="K258" s="582"/>
      <c r="L258" s="582"/>
      <c r="M258" s="582"/>
      <c r="O258" s="125"/>
      <c r="P258" s="125"/>
      <c r="Q258" s="125"/>
      <c r="R258" s="125"/>
      <c r="S258" s="125"/>
      <c r="T258" s="127"/>
      <c r="U258" s="44"/>
    </row>
    <row r="259" spans="1:21" x14ac:dyDescent="0.25">
      <c r="A259" s="532"/>
      <c r="B259" s="620"/>
      <c r="C259" s="658"/>
      <c r="D259" s="543"/>
      <c r="E259" s="544"/>
      <c r="F259" s="544"/>
      <c r="G259" s="544"/>
      <c r="H259" s="582"/>
      <c r="I259" s="582"/>
      <c r="J259" s="582"/>
      <c r="K259" s="582"/>
      <c r="L259" s="582"/>
      <c r="M259" s="582"/>
      <c r="O259" s="125"/>
      <c r="P259" s="125"/>
      <c r="Q259" s="125"/>
      <c r="R259" s="125"/>
      <c r="S259" s="125"/>
      <c r="T259" s="130"/>
    </row>
    <row r="260" spans="1:21" ht="15" customHeight="1" x14ac:dyDescent="0.25">
      <c r="A260" s="507" t="s">
        <v>223</v>
      </c>
      <c r="B260" s="619" t="s">
        <v>222</v>
      </c>
      <c r="C260" s="565" t="s">
        <v>187</v>
      </c>
      <c r="D260" s="566" t="s">
        <v>5</v>
      </c>
      <c r="E260" s="567" t="s">
        <v>40</v>
      </c>
      <c r="F260" s="567" t="s">
        <v>158</v>
      </c>
      <c r="G260" s="567" t="s">
        <v>17</v>
      </c>
      <c r="H260" s="592">
        <f>700000/1000+L260</f>
        <v>1555.55</v>
      </c>
      <c r="I260" s="592">
        <f>700000/1000*0.75</f>
        <v>525</v>
      </c>
      <c r="J260" s="592">
        <f>700000/1000*0.25</f>
        <v>175</v>
      </c>
      <c r="K260" s="592">
        <v>0</v>
      </c>
      <c r="L260" s="592">
        <v>855.55</v>
      </c>
      <c r="M260" s="592">
        <v>0</v>
      </c>
      <c r="O260" s="125"/>
      <c r="P260" s="125"/>
      <c r="Q260" s="125"/>
      <c r="R260" s="125"/>
      <c r="S260" s="125"/>
      <c r="T260" s="130"/>
    </row>
    <row r="261" spans="1:21" x14ac:dyDescent="0.25">
      <c r="A261" s="508"/>
      <c r="B261" s="619"/>
      <c r="C261" s="565"/>
      <c r="D261" s="566"/>
      <c r="E261" s="567"/>
      <c r="F261" s="567"/>
      <c r="G261" s="567"/>
      <c r="H261" s="592"/>
      <c r="I261" s="592"/>
      <c r="J261" s="592"/>
      <c r="K261" s="592"/>
      <c r="L261" s="592"/>
      <c r="M261" s="592"/>
      <c r="O261" s="125"/>
      <c r="P261" s="125"/>
      <c r="Q261" s="125"/>
      <c r="R261" s="125"/>
      <c r="S261" s="125"/>
      <c r="T261" s="130"/>
    </row>
    <row r="262" spans="1:21" ht="15" customHeight="1" x14ac:dyDescent="0.25">
      <c r="A262" s="522" t="s">
        <v>281</v>
      </c>
      <c r="B262" s="618" t="s">
        <v>300</v>
      </c>
      <c r="C262" s="658" t="s">
        <v>187</v>
      </c>
      <c r="D262" s="543" t="s">
        <v>5</v>
      </c>
      <c r="E262" s="544" t="s">
        <v>40</v>
      </c>
      <c r="F262" s="544" t="s">
        <v>158</v>
      </c>
      <c r="G262" s="544" t="s">
        <v>17</v>
      </c>
      <c r="H262" s="582">
        <v>1384.45</v>
      </c>
      <c r="I262" s="582">
        <v>467.25</v>
      </c>
      <c r="J262" s="582">
        <v>155.75</v>
      </c>
      <c r="K262" s="582">
        <v>0</v>
      </c>
      <c r="L262" s="582">
        <v>761.45</v>
      </c>
      <c r="M262" s="582">
        <v>0</v>
      </c>
      <c r="N262" s="6"/>
      <c r="O262" s="125"/>
      <c r="P262" s="125"/>
      <c r="Q262" s="125"/>
      <c r="R262" s="125"/>
      <c r="S262" s="125"/>
      <c r="T262" s="130"/>
    </row>
    <row r="263" spans="1:21" x14ac:dyDescent="0.25">
      <c r="A263" s="524"/>
      <c r="B263" s="618"/>
      <c r="C263" s="658"/>
      <c r="D263" s="543"/>
      <c r="E263" s="544"/>
      <c r="F263" s="544"/>
      <c r="G263" s="544"/>
      <c r="H263" s="582"/>
      <c r="I263" s="582"/>
      <c r="J263" s="582"/>
      <c r="K263" s="582"/>
      <c r="L263" s="582"/>
      <c r="M263" s="582"/>
      <c r="O263" s="125"/>
      <c r="P263" s="125"/>
      <c r="Q263" s="125"/>
      <c r="R263" s="125"/>
      <c r="S263" s="125"/>
      <c r="T263" s="130"/>
    </row>
    <row r="264" spans="1:21" ht="70.5" customHeight="1" x14ac:dyDescent="0.25">
      <c r="A264" s="189" t="s">
        <v>301</v>
      </c>
      <c r="B264" s="201" t="s">
        <v>506</v>
      </c>
      <c r="C264" s="207" t="s">
        <v>187</v>
      </c>
      <c r="D264" s="214" t="s">
        <v>2</v>
      </c>
      <c r="E264" s="215" t="s">
        <v>137</v>
      </c>
      <c r="F264" s="214" t="s">
        <v>16</v>
      </c>
      <c r="G264" s="215" t="s">
        <v>196</v>
      </c>
      <c r="H264" s="191" t="s">
        <v>318</v>
      </c>
      <c r="I264" s="191" t="s">
        <v>319</v>
      </c>
      <c r="J264" s="202">
        <v>0</v>
      </c>
      <c r="K264" s="193" t="s">
        <v>320</v>
      </c>
      <c r="L264" s="202">
        <v>0</v>
      </c>
      <c r="M264" s="202">
        <v>0</v>
      </c>
      <c r="N264" s="6"/>
      <c r="O264" s="125"/>
      <c r="P264" s="125"/>
      <c r="Q264" s="125"/>
      <c r="R264" s="125"/>
      <c r="S264" s="125"/>
      <c r="T264" s="127"/>
    </row>
    <row r="265" spans="1:21" ht="15" customHeight="1" x14ac:dyDescent="0.25">
      <c r="A265" s="507" t="s">
        <v>224</v>
      </c>
      <c r="B265" s="617" t="s">
        <v>225</v>
      </c>
      <c r="C265" s="518" t="s">
        <v>187</v>
      </c>
      <c r="D265" s="515" t="s">
        <v>2</v>
      </c>
      <c r="E265" s="512" t="s">
        <v>137</v>
      </c>
      <c r="F265" s="515" t="s">
        <v>16</v>
      </c>
      <c r="G265" s="512" t="s">
        <v>28</v>
      </c>
      <c r="H265" s="592">
        <f>3000000/1000</f>
        <v>3000</v>
      </c>
      <c r="I265" s="592">
        <f>H265*0.95</f>
        <v>2850</v>
      </c>
      <c r="J265" s="592">
        <v>0</v>
      </c>
      <c r="K265" s="592">
        <f>H265*0.05</f>
        <v>150</v>
      </c>
      <c r="L265" s="592">
        <v>0</v>
      </c>
      <c r="M265" s="592">
        <v>0</v>
      </c>
      <c r="O265" s="125"/>
      <c r="P265" s="125"/>
      <c r="Q265" s="125"/>
      <c r="R265" s="125"/>
      <c r="S265" s="125"/>
      <c r="T265" s="130"/>
    </row>
    <row r="266" spans="1:21" x14ac:dyDescent="0.25">
      <c r="A266" s="520"/>
      <c r="B266" s="617"/>
      <c r="C266" s="521"/>
      <c r="D266" s="516"/>
      <c r="E266" s="513"/>
      <c r="F266" s="516"/>
      <c r="G266" s="513"/>
      <c r="H266" s="592"/>
      <c r="I266" s="592"/>
      <c r="J266" s="592"/>
      <c r="K266" s="592"/>
      <c r="L266" s="592"/>
      <c r="M266" s="592"/>
      <c r="O266" s="125"/>
      <c r="P266" s="125"/>
      <c r="Q266" s="125"/>
      <c r="R266" s="125"/>
      <c r="S266" s="125"/>
      <c r="T266" s="130"/>
    </row>
    <row r="267" spans="1:21" x14ac:dyDescent="0.25">
      <c r="A267" s="508"/>
      <c r="B267" s="617"/>
      <c r="C267" s="519"/>
      <c r="D267" s="517"/>
      <c r="E267" s="514"/>
      <c r="F267" s="517"/>
      <c r="G267" s="514"/>
      <c r="H267" s="592"/>
      <c r="I267" s="592"/>
      <c r="J267" s="592"/>
      <c r="K267" s="592"/>
      <c r="L267" s="592"/>
      <c r="M267" s="592"/>
      <c r="O267" s="125"/>
      <c r="P267" s="125"/>
      <c r="Q267" s="125"/>
      <c r="R267" s="125"/>
      <c r="S267" s="125"/>
      <c r="T267" s="130"/>
    </row>
    <row r="268" spans="1:21" ht="15" customHeight="1" x14ac:dyDescent="0.25">
      <c r="A268" s="507" t="s">
        <v>226</v>
      </c>
      <c r="B268" s="614" t="s">
        <v>227</v>
      </c>
      <c r="C268" s="518" t="s">
        <v>187</v>
      </c>
      <c r="D268" s="515" t="s">
        <v>5</v>
      </c>
      <c r="E268" s="528" t="s">
        <v>40</v>
      </c>
      <c r="F268" s="515" t="s">
        <v>158</v>
      </c>
      <c r="G268" s="567" t="s">
        <v>17</v>
      </c>
      <c r="H268" s="592">
        <v>0</v>
      </c>
      <c r="I268" s="592">
        <v>0</v>
      </c>
      <c r="J268" s="592">
        <v>0</v>
      </c>
      <c r="K268" s="592">
        <v>0</v>
      </c>
      <c r="L268" s="592">
        <v>0</v>
      </c>
      <c r="M268" s="592">
        <v>0</v>
      </c>
      <c r="O268" s="125"/>
      <c r="P268" s="125"/>
      <c r="Q268" s="125"/>
      <c r="R268" s="125"/>
      <c r="S268" s="125"/>
      <c r="T268" s="130"/>
    </row>
    <row r="269" spans="1:21" x14ac:dyDescent="0.25">
      <c r="A269" s="508"/>
      <c r="B269" s="614"/>
      <c r="C269" s="519"/>
      <c r="D269" s="517"/>
      <c r="E269" s="529"/>
      <c r="F269" s="517"/>
      <c r="G269" s="567"/>
      <c r="H269" s="592"/>
      <c r="I269" s="592"/>
      <c r="J269" s="592"/>
      <c r="K269" s="592"/>
      <c r="L269" s="592"/>
      <c r="M269" s="592"/>
      <c r="O269" s="125"/>
      <c r="P269" s="125"/>
      <c r="Q269" s="125"/>
      <c r="R269" s="125"/>
      <c r="S269" s="125"/>
      <c r="T269" s="130"/>
    </row>
    <row r="270" spans="1:21" ht="15" customHeight="1" x14ac:dyDescent="0.25">
      <c r="A270" s="530" t="s">
        <v>226</v>
      </c>
      <c r="B270" s="610" t="s">
        <v>302</v>
      </c>
      <c r="C270" s="545" t="s">
        <v>187</v>
      </c>
      <c r="D270" s="537" t="s">
        <v>5</v>
      </c>
      <c r="E270" s="540">
        <v>6</v>
      </c>
      <c r="F270" s="537" t="s">
        <v>158</v>
      </c>
      <c r="G270" s="664" t="s">
        <v>17</v>
      </c>
      <c r="H270" s="582">
        <f>750000/1000</f>
        <v>750</v>
      </c>
      <c r="I270" s="582">
        <f>H270*0.75</f>
        <v>562.5</v>
      </c>
      <c r="J270" s="582">
        <f>H270*0.25</f>
        <v>187.5</v>
      </c>
      <c r="K270" s="582">
        <v>0</v>
      </c>
      <c r="L270" s="582">
        <v>0</v>
      </c>
      <c r="M270" s="582">
        <v>0</v>
      </c>
      <c r="O270" s="125"/>
      <c r="P270" s="125"/>
      <c r="Q270" s="125"/>
      <c r="R270" s="125"/>
      <c r="S270" s="125"/>
      <c r="T270" s="127"/>
    </row>
    <row r="271" spans="1:21" x14ac:dyDescent="0.25">
      <c r="A271" s="531"/>
      <c r="B271" s="611"/>
      <c r="C271" s="546"/>
      <c r="D271" s="538"/>
      <c r="E271" s="541"/>
      <c r="F271" s="538"/>
      <c r="G271" s="664"/>
      <c r="H271" s="582"/>
      <c r="I271" s="582"/>
      <c r="J271" s="582"/>
      <c r="K271" s="582"/>
      <c r="L271" s="582"/>
      <c r="M271" s="582"/>
      <c r="O271" s="125"/>
      <c r="P271" s="125"/>
      <c r="Q271" s="125"/>
      <c r="R271" s="125"/>
      <c r="S271" s="125"/>
      <c r="T271" s="127"/>
    </row>
    <row r="272" spans="1:21" x14ac:dyDescent="0.25">
      <c r="A272" s="532"/>
      <c r="B272" s="612"/>
      <c r="C272" s="547"/>
      <c r="D272" s="539"/>
      <c r="E272" s="542"/>
      <c r="F272" s="539"/>
      <c r="G272" s="664"/>
      <c r="H272" s="582"/>
      <c r="I272" s="582"/>
      <c r="J272" s="582"/>
      <c r="K272" s="582"/>
      <c r="L272" s="582"/>
      <c r="M272" s="582"/>
      <c r="O272" s="125"/>
      <c r="P272" s="125"/>
      <c r="Q272" s="125"/>
      <c r="R272" s="125"/>
      <c r="S272" s="125"/>
      <c r="T272" s="127"/>
    </row>
    <row r="273" spans="1:21" ht="15" customHeight="1" x14ac:dyDescent="0.25">
      <c r="A273" s="522" t="s">
        <v>282</v>
      </c>
      <c r="B273" s="615" t="s">
        <v>501</v>
      </c>
      <c r="C273" s="658" t="s">
        <v>187</v>
      </c>
      <c r="D273" s="543" t="s">
        <v>2</v>
      </c>
      <c r="E273" s="544">
        <v>4</v>
      </c>
      <c r="F273" s="543" t="s">
        <v>16</v>
      </c>
      <c r="G273" s="543" t="s">
        <v>28</v>
      </c>
      <c r="H273" s="640" t="s">
        <v>364</v>
      </c>
      <c r="I273" s="640" t="s">
        <v>365</v>
      </c>
      <c r="J273" s="582">
        <v>0</v>
      </c>
      <c r="K273" s="640" t="s">
        <v>366</v>
      </c>
      <c r="L273" s="582">
        <v>0</v>
      </c>
      <c r="M273" s="582">
        <v>0</v>
      </c>
      <c r="N273" s="6"/>
      <c r="O273" s="125"/>
      <c r="P273" s="125"/>
      <c r="Q273" s="125"/>
      <c r="R273" s="125"/>
      <c r="S273" s="125"/>
      <c r="T273" s="130"/>
    </row>
    <row r="274" spans="1:21" x14ac:dyDescent="0.25">
      <c r="A274" s="523"/>
      <c r="B274" s="615"/>
      <c r="C274" s="658"/>
      <c r="D274" s="543"/>
      <c r="E274" s="544"/>
      <c r="F274" s="543"/>
      <c r="G274" s="543"/>
      <c r="H274" s="640"/>
      <c r="I274" s="640"/>
      <c r="J274" s="582"/>
      <c r="K274" s="640"/>
      <c r="L274" s="582"/>
      <c r="M274" s="582"/>
      <c r="O274" s="125"/>
      <c r="P274" s="125"/>
      <c r="Q274" s="125"/>
      <c r="R274" s="125"/>
      <c r="S274" s="125"/>
      <c r="T274" s="130"/>
    </row>
    <row r="275" spans="1:21" x14ac:dyDescent="0.25">
      <c r="A275" s="523"/>
      <c r="B275" s="615"/>
      <c r="C275" s="658"/>
      <c r="D275" s="543"/>
      <c r="E275" s="544"/>
      <c r="F275" s="543"/>
      <c r="G275" s="543"/>
      <c r="H275" s="640"/>
      <c r="I275" s="640"/>
      <c r="J275" s="582"/>
      <c r="K275" s="640"/>
      <c r="L275" s="582"/>
      <c r="M275" s="582"/>
      <c r="O275" s="125"/>
      <c r="P275" s="125"/>
      <c r="Q275" s="125"/>
      <c r="R275" s="125"/>
      <c r="S275" s="125"/>
      <c r="T275" s="130"/>
    </row>
    <row r="276" spans="1:21" ht="57.75" customHeight="1" x14ac:dyDescent="0.25">
      <c r="A276" s="524"/>
      <c r="B276" s="615"/>
      <c r="C276" s="658"/>
      <c r="D276" s="543"/>
      <c r="E276" s="544"/>
      <c r="F276" s="543"/>
      <c r="G276" s="543"/>
      <c r="H276" s="640"/>
      <c r="I276" s="640"/>
      <c r="J276" s="582"/>
      <c r="K276" s="640"/>
      <c r="L276" s="582"/>
      <c r="M276" s="582"/>
      <c r="O276" s="125"/>
      <c r="P276" s="125"/>
      <c r="Q276" s="125"/>
      <c r="R276" s="125"/>
      <c r="S276" s="125"/>
      <c r="T276" s="130"/>
    </row>
    <row r="277" spans="1:21" ht="15" customHeight="1" x14ac:dyDescent="0.25">
      <c r="A277" s="507" t="s">
        <v>198</v>
      </c>
      <c r="B277" s="609" t="s">
        <v>228</v>
      </c>
      <c r="C277" s="518" t="s">
        <v>187</v>
      </c>
      <c r="D277" s="515" t="s">
        <v>2</v>
      </c>
      <c r="E277" s="512" t="s">
        <v>137</v>
      </c>
      <c r="F277" s="512" t="s">
        <v>16</v>
      </c>
      <c r="G277" s="515" t="s">
        <v>28</v>
      </c>
      <c r="H277" s="592">
        <f>2000000/1000</f>
        <v>2000</v>
      </c>
      <c r="I277" s="593">
        <f>H277*0.95</f>
        <v>1900</v>
      </c>
      <c r="J277" s="592">
        <v>0</v>
      </c>
      <c r="K277" s="592">
        <f>H277*0.05</f>
        <v>100</v>
      </c>
      <c r="L277" s="592">
        <v>0</v>
      </c>
      <c r="M277" s="592">
        <v>0</v>
      </c>
      <c r="O277" s="125"/>
      <c r="P277" s="125"/>
      <c r="Q277" s="125"/>
      <c r="R277" s="125"/>
      <c r="S277" s="125"/>
      <c r="T277" s="130"/>
    </row>
    <row r="278" spans="1:21" x14ac:dyDescent="0.25">
      <c r="A278" s="520"/>
      <c r="B278" s="609"/>
      <c r="C278" s="521"/>
      <c r="D278" s="516"/>
      <c r="E278" s="513"/>
      <c r="F278" s="513"/>
      <c r="G278" s="516"/>
      <c r="H278" s="592"/>
      <c r="I278" s="593"/>
      <c r="J278" s="592"/>
      <c r="K278" s="592"/>
      <c r="L278" s="592"/>
      <c r="M278" s="592"/>
      <c r="O278" s="125"/>
      <c r="P278" s="125"/>
      <c r="Q278" s="125"/>
      <c r="R278" s="125"/>
      <c r="S278" s="125"/>
      <c r="T278" s="130"/>
    </row>
    <row r="279" spans="1:21" x14ac:dyDescent="0.25">
      <c r="A279" s="508"/>
      <c r="B279" s="609"/>
      <c r="C279" s="519"/>
      <c r="D279" s="517"/>
      <c r="E279" s="514"/>
      <c r="F279" s="514"/>
      <c r="G279" s="517"/>
      <c r="H279" s="592"/>
      <c r="I279" s="593"/>
      <c r="J279" s="592"/>
      <c r="K279" s="592"/>
      <c r="L279" s="592"/>
      <c r="M279" s="592"/>
      <c r="O279" s="125"/>
      <c r="P279" s="125"/>
      <c r="Q279" s="125"/>
      <c r="R279" s="125"/>
      <c r="S279" s="125"/>
      <c r="T279" s="130"/>
    </row>
    <row r="280" spans="1:21" ht="15" customHeight="1" x14ac:dyDescent="0.25">
      <c r="A280" s="507" t="s">
        <v>198</v>
      </c>
      <c r="B280" s="609" t="s">
        <v>229</v>
      </c>
      <c r="C280" s="518" t="s">
        <v>187</v>
      </c>
      <c r="D280" s="515" t="s">
        <v>2</v>
      </c>
      <c r="E280" s="512" t="s">
        <v>137</v>
      </c>
      <c r="F280" s="512" t="s">
        <v>16</v>
      </c>
      <c r="G280" s="515" t="s">
        <v>28</v>
      </c>
      <c r="H280" s="592">
        <f>1000000/1000</f>
        <v>1000</v>
      </c>
      <c r="I280" s="593">
        <f>H280*0.95</f>
        <v>950</v>
      </c>
      <c r="J280" s="592">
        <v>0</v>
      </c>
      <c r="K280" s="592">
        <f>H280*0.05</f>
        <v>50</v>
      </c>
      <c r="L280" s="592">
        <v>0</v>
      </c>
      <c r="M280" s="592">
        <v>0</v>
      </c>
      <c r="O280" s="125"/>
      <c r="P280" s="125"/>
      <c r="Q280" s="125"/>
      <c r="R280" s="125"/>
      <c r="S280" s="125"/>
      <c r="T280" s="130"/>
    </row>
    <row r="281" spans="1:21" x14ac:dyDescent="0.25">
      <c r="A281" s="508"/>
      <c r="B281" s="609"/>
      <c r="C281" s="519"/>
      <c r="D281" s="517"/>
      <c r="E281" s="514"/>
      <c r="F281" s="514"/>
      <c r="G281" s="517"/>
      <c r="H281" s="592"/>
      <c r="I281" s="593"/>
      <c r="J281" s="592"/>
      <c r="K281" s="592"/>
      <c r="L281" s="592"/>
      <c r="M281" s="592"/>
      <c r="O281" s="125"/>
      <c r="P281" s="125"/>
      <c r="Q281" s="125"/>
      <c r="R281" s="125"/>
      <c r="S281" s="125"/>
      <c r="T281" s="130"/>
    </row>
    <row r="282" spans="1:21" ht="15" customHeight="1" x14ac:dyDescent="0.25">
      <c r="A282" s="530" t="s">
        <v>198</v>
      </c>
      <c r="B282" s="663" t="s">
        <v>454</v>
      </c>
      <c r="C282" s="658" t="s">
        <v>187</v>
      </c>
      <c r="D282" s="543" t="s">
        <v>2</v>
      </c>
      <c r="E282" s="544" t="s">
        <v>137</v>
      </c>
      <c r="F282" s="544" t="s">
        <v>16</v>
      </c>
      <c r="G282" s="543" t="s">
        <v>28</v>
      </c>
      <c r="H282" s="582">
        <f>3000000/1000</f>
        <v>3000</v>
      </c>
      <c r="I282" s="590">
        <f>H282*0.95</f>
        <v>2850</v>
      </c>
      <c r="J282" s="582">
        <v>0</v>
      </c>
      <c r="K282" s="582">
        <f>H282*0.05</f>
        <v>150</v>
      </c>
      <c r="L282" s="582">
        <v>0</v>
      </c>
      <c r="M282" s="582">
        <v>0</v>
      </c>
      <c r="O282" s="125"/>
      <c r="P282" s="125"/>
      <c r="Q282" s="125"/>
      <c r="R282" s="125"/>
      <c r="S282" s="125"/>
      <c r="T282" s="130"/>
    </row>
    <row r="283" spans="1:21" x14ac:dyDescent="0.25">
      <c r="A283" s="531"/>
      <c r="B283" s="663"/>
      <c r="C283" s="658"/>
      <c r="D283" s="543"/>
      <c r="E283" s="544"/>
      <c r="F283" s="544"/>
      <c r="G283" s="543"/>
      <c r="H283" s="582"/>
      <c r="I283" s="590"/>
      <c r="J283" s="582"/>
      <c r="K283" s="582"/>
      <c r="L283" s="582"/>
      <c r="M283" s="582"/>
      <c r="O283" s="125"/>
      <c r="P283" s="125"/>
      <c r="Q283" s="125"/>
      <c r="R283" s="125"/>
      <c r="S283" s="125"/>
      <c r="T283" s="130"/>
    </row>
    <row r="284" spans="1:21" x14ac:dyDescent="0.25">
      <c r="A284" s="532"/>
      <c r="B284" s="663"/>
      <c r="C284" s="658"/>
      <c r="D284" s="543"/>
      <c r="E284" s="544"/>
      <c r="F284" s="544"/>
      <c r="G284" s="543"/>
      <c r="H284" s="582"/>
      <c r="I284" s="590"/>
      <c r="J284" s="582"/>
      <c r="K284" s="582"/>
      <c r="L284" s="582"/>
      <c r="M284" s="582"/>
      <c r="O284" s="125"/>
      <c r="P284" s="125"/>
      <c r="Q284" s="125"/>
      <c r="R284" s="125"/>
      <c r="S284" s="125"/>
      <c r="T284" s="130"/>
    </row>
    <row r="285" spans="1:21" ht="15" customHeight="1" x14ac:dyDescent="0.25">
      <c r="A285" s="535" t="s">
        <v>199</v>
      </c>
      <c r="B285" s="663" t="s">
        <v>507</v>
      </c>
      <c r="C285" s="658" t="s">
        <v>187</v>
      </c>
      <c r="D285" s="543" t="s">
        <v>2</v>
      </c>
      <c r="E285" s="544" t="s">
        <v>137</v>
      </c>
      <c r="F285" s="544" t="s">
        <v>16</v>
      </c>
      <c r="G285" s="543" t="s">
        <v>28</v>
      </c>
      <c r="H285" s="582">
        <f>3714000/1000</f>
        <v>3714</v>
      </c>
      <c r="I285" s="590">
        <f>H285*0.95</f>
        <v>3528.2999999999997</v>
      </c>
      <c r="J285" s="582">
        <v>0</v>
      </c>
      <c r="K285" s="582">
        <f>H285*0.05</f>
        <v>185.70000000000002</v>
      </c>
      <c r="L285" s="582">
        <v>0</v>
      </c>
      <c r="M285" s="582">
        <v>0</v>
      </c>
      <c r="O285" s="125"/>
      <c r="P285" s="125"/>
      <c r="Q285" s="125"/>
      <c r="R285" s="125"/>
      <c r="S285" s="125"/>
      <c r="T285" s="132"/>
      <c r="U285" s="128"/>
    </row>
    <row r="286" spans="1:21" x14ac:dyDescent="0.25">
      <c r="A286" s="535"/>
      <c r="B286" s="663"/>
      <c r="C286" s="658"/>
      <c r="D286" s="543"/>
      <c r="E286" s="544"/>
      <c r="F286" s="544"/>
      <c r="G286" s="543"/>
      <c r="H286" s="582"/>
      <c r="I286" s="590"/>
      <c r="J286" s="582"/>
      <c r="K286" s="582"/>
      <c r="L286" s="582"/>
      <c r="M286" s="582"/>
      <c r="O286" s="125"/>
      <c r="P286" s="125"/>
      <c r="Q286" s="125"/>
      <c r="R286" s="125"/>
      <c r="S286" s="125"/>
      <c r="T286" s="132"/>
      <c r="U286" s="128"/>
    </row>
    <row r="287" spans="1:21" ht="21" customHeight="1" x14ac:dyDescent="0.25">
      <c r="A287" s="535"/>
      <c r="B287" s="663"/>
      <c r="C287" s="658"/>
      <c r="D287" s="543"/>
      <c r="E287" s="544"/>
      <c r="F287" s="544"/>
      <c r="G287" s="543"/>
      <c r="H287" s="582"/>
      <c r="I287" s="590"/>
      <c r="J287" s="582"/>
      <c r="K287" s="582"/>
      <c r="L287" s="582"/>
      <c r="M287" s="582"/>
      <c r="O287" s="125"/>
      <c r="P287" s="125"/>
      <c r="Q287" s="125"/>
      <c r="R287" s="125"/>
      <c r="S287" s="125"/>
      <c r="T287" s="132"/>
      <c r="U287" s="128"/>
    </row>
    <row r="288" spans="1:21" ht="27" x14ac:dyDescent="0.25">
      <c r="A288" s="247" t="s">
        <v>199</v>
      </c>
      <c r="B288" s="205" t="s">
        <v>215</v>
      </c>
      <c r="C288" s="207" t="s">
        <v>187</v>
      </c>
      <c r="D288" s="214" t="s">
        <v>189</v>
      </c>
      <c r="E288" s="215" t="s">
        <v>126</v>
      </c>
      <c r="F288" s="215" t="s">
        <v>132</v>
      </c>
      <c r="G288" s="214" t="s">
        <v>160</v>
      </c>
      <c r="H288" s="203">
        <f>SUM(I288:L288)</f>
        <v>800</v>
      </c>
      <c r="I288" s="203">
        <v>680</v>
      </c>
      <c r="J288" s="203">
        <v>84</v>
      </c>
      <c r="K288" s="203">
        <v>12</v>
      </c>
      <c r="L288" s="203">
        <v>24</v>
      </c>
      <c r="M288" s="203">
        <v>0</v>
      </c>
      <c r="O288" s="125"/>
      <c r="P288" s="125"/>
      <c r="Q288" s="125"/>
      <c r="R288" s="125"/>
      <c r="S288" s="125"/>
      <c r="T288" s="130"/>
    </row>
    <row r="289" spans="1:20" ht="27" x14ac:dyDescent="0.25">
      <c r="A289" s="178" t="s">
        <v>190</v>
      </c>
      <c r="B289" s="177" t="s">
        <v>230</v>
      </c>
      <c r="C289" s="186" t="s">
        <v>187</v>
      </c>
      <c r="D289" s="187" t="s">
        <v>2</v>
      </c>
      <c r="E289" s="188" t="s">
        <v>137</v>
      </c>
      <c r="F289" s="188" t="s">
        <v>16</v>
      </c>
      <c r="G289" s="187" t="s">
        <v>28</v>
      </c>
      <c r="H289" s="192">
        <v>500</v>
      </c>
      <c r="I289" s="192">
        <f>H289*0.95</f>
        <v>475</v>
      </c>
      <c r="J289" s="192">
        <v>0</v>
      </c>
      <c r="K289" s="192">
        <f>H289*0.05</f>
        <v>25</v>
      </c>
      <c r="L289" s="192">
        <v>0</v>
      </c>
      <c r="M289" s="192">
        <v>0</v>
      </c>
      <c r="O289" s="125"/>
      <c r="P289" s="125"/>
      <c r="Q289" s="125"/>
      <c r="R289" s="125"/>
      <c r="S289" s="125"/>
      <c r="T289" s="130"/>
    </row>
    <row r="290" spans="1:20" ht="18" x14ac:dyDescent="0.25">
      <c r="A290" s="248" t="s">
        <v>190</v>
      </c>
      <c r="B290" s="249" t="s">
        <v>217</v>
      </c>
      <c r="C290" s="240" t="s">
        <v>187</v>
      </c>
      <c r="D290" s="236" t="s">
        <v>189</v>
      </c>
      <c r="E290" s="237" t="s">
        <v>126</v>
      </c>
      <c r="F290" s="237" t="s">
        <v>132</v>
      </c>
      <c r="G290" s="236" t="s">
        <v>160</v>
      </c>
      <c r="H290" s="159"/>
      <c r="I290" s="159"/>
      <c r="J290" s="159"/>
      <c r="K290" s="159"/>
      <c r="L290" s="159"/>
      <c r="M290" s="159"/>
      <c r="O290" s="125"/>
      <c r="P290" s="125"/>
      <c r="Q290" s="125"/>
      <c r="R290" s="125"/>
      <c r="S290" s="125"/>
      <c r="T290" s="130"/>
    </row>
    <row r="291" spans="1:20" ht="15" customHeight="1" x14ac:dyDescent="0.25">
      <c r="A291" s="530" t="s">
        <v>191</v>
      </c>
      <c r="B291" s="509" t="s">
        <v>303</v>
      </c>
      <c r="C291" s="536" t="s">
        <v>472</v>
      </c>
      <c r="D291" s="537" t="s">
        <v>5</v>
      </c>
      <c r="E291" s="540" t="s">
        <v>40</v>
      </c>
      <c r="F291" s="540" t="s">
        <v>158</v>
      </c>
      <c r="G291" s="543" t="s">
        <v>17</v>
      </c>
      <c r="H291" s="590">
        <f>5600000/1000+L291</f>
        <v>9333.33</v>
      </c>
      <c r="I291" s="590">
        <f>5600000/1000*0.75</f>
        <v>4200</v>
      </c>
      <c r="J291" s="590">
        <f>5600000/1000*0.25</f>
        <v>1400</v>
      </c>
      <c r="K291" s="590">
        <v>0</v>
      </c>
      <c r="L291" s="590">
        <v>3733.33</v>
      </c>
      <c r="M291" s="590">
        <v>0</v>
      </c>
      <c r="O291" s="125"/>
      <c r="P291" s="125"/>
      <c r="Q291" s="125"/>
      <c r="R291" s="125"/>
      <c r="S291" s="125"/>
      <c r="T291" s="130"/>
    </row>
    <row r="292" spans="1:20" ht="33" customHeight="1" x14ac:dyDescent="0.25">
      <c r="A292" s="532"/>
      <c r="B292" s="511"/>
      <c r="C292" s="536"/>
      <c r="D292" s="539"/>
      <c r="E292" s="542"/>
      <c r="F292" s="542"/>
      <c r="G292" s="543"/>
      <c r="H292" s="590"/>
      <c r="I292" s="590"/>
      <c r="J292" s="590"/>
      <c r="K292" s="590"/>
      <c r="L292" s="590"/>
      <c r="M292" s="590"/>
      <c r="O292" s="125"/>
      <c r="P292" s="125"/>
      <c r="Q292" s="125"/>
      <c r="R292" s="125"/>
      <c r="S292" s="125"/>
      <c r="T292" s="130"/>
    </row>
    <row r="293" spans="1:20" ht="15" customHeight="1" x14ac:dyDescent="0.25">
      <c r="A293" s="530" t="s">
        <v>191</v>
      </c>
      <c r="B293" s="509" t="s">
        <v>304</v>
      </c>
      <c r="C293" s="659" t="s">
        <v>504</v>
      </c>
      <c r="D293" s="537" t="s">
        <v>5</v>
      </c>
      <c r="E293" s="540" t="s">
        <v>40</v>
      </c>
      <c r="F293" s="540" t="s">
        <v>158</v>
      </c>
      <c r="G293" s="543" t="s">
        <v>17</v>
      </c>
      <c r="H293" s="582">
        <f>1000000/1000+L293</f>
        <v>2000</v>
      </c>
      <c r="I293" s="590">
        <f>1000*0.75</f>
        <v>750</v>
      </c>
      <c r="J293" s="582">
        <f>1000*0.25</f>
        <v>250</v>
      </c>
      <c r="K293" s="582">
        <v>0</v>
      </c>
      <c r="L293" s="582">
        <v>1000</v>
      </c>
      <c r="M293" s="582">
        <v>0</v>
      </c>
      <c r="O293" s="125"/>
      <c r="P293" s="125"/>
      <c r="Q293" s="125"/>
      <c r="R293" s="125"/>
      <c r="S293" s="125"/>
      <c r="T293" s="130"/>
    </row>
    <row r="294" spans="1:20" ht="33" customHeight="1" x14ac:dyDescent="0.25">
      <c r="A294" s="532"/>
      <c r="B294" s="511"/>
      <c r="C294" s="661"/>
      <c r="D294" s="539"/>
      <c r="E294" s="542"/>
      <c r="F294" s="542"/>
      <c r="G294" s="543"/>
      <c r="H294" s="582"/>
      <c r="I294" s="590"/>
      <c r="J294" s="582"/>
      <c r="K294" s="582"/>
      <c r="L294" s="582"/>
      <c r="M294" s="582"/>
      <c r="O294" s="125"/>
      <c r="P294" s="125"/>
      <c r="Q294" s="125"/>
      <c r="R294" s="125"/>
      <c r="S294" s="125"/>
      <c r="T294" s="130"/>
    </row>
    <row r="295" spans="1:20" ht="15" customHeight="1" x14ac:dyDescent="0.25">
      <c r="A295" s="530" t="s">
        <v>191</v>
      </c>
      <c r="B295" s="509" t="s">
        <v>305</v>
      </c>
      <c r="C295" s="536" t="s">
        <v>495</v>
      </c>
      <c r="D295" s="537" t="s">
        <v>5</v>
      </c>
      <c r="E295" s="540" t="s">
        <v>40</v>
      </c>
      <c r="F295" s="540" t="s">
        <v>158</v>
      </c>
      <c r="G295" s="543" t="s">
        <v>17</v>
      </c>
      <c r="H295" s="582">
        <f>1176000/1000+L295</f>
        <v>1306.6600000000001</v>
      </c>
      <c r="I295" s="590">
        <f>1176000/1000*0.75</f>
        <v>882</v>
      </c>
      <c r="J295" s="582">
        <f>1176000/1000*0.25</f>
        <v>294</v>
      </c>
      <c r="K295" s="582">
        <v>0</v>
      </c>
      <c r="L295" s="582">
        <v>130.66</v>
      </c>
      <c r="M295" s="582">
        <v>0</v>
      </c>
      <c r="N295" s="6"/>
      <c r="O295" s="125"/>
      <c r="P295" s="125"/>
      <c r="Q295" s="125"/>
      <c r="R295" s="125"/>
      <c r="S295" s="125"/>
      <c r="T295" s="130"/>
    </row>
    <row r="296" spans="1:20" ht="30" customHeight="1" x14ac:dyDescent="0.25">
      <c r="A296" s="532"/>
      <c r="B296" s="511"/>
      <c r="C296" s="536"/>
      <c r="D296" s="539"/>
      <c r="E296" s="542"/>
      <c r="F296" s="542"/>
      <c r="G296" s="543"/>
      <c r="H296" s="582"/>
      <c r="I296" s="590"/>
      <c r="J296" s="582"/>
      <c r="K296" s="582"/>
      <c r="L296" s="582"/>
      <c r="M296" s="582"/>
      <c r="O296" s="125"/>
      <c r="P296" s="125"/>
      <c r="Q296" s="125"/>
      <c r="R296" s="125"/>
      <c r="S296" s="125"/>
      <c r="T296" s="130"/>
    </row>
    <row r="297" spans="1:20" ht="15" customHeight="1" x14ac:dyDescent="0.25">
      <c r="A297" s="530" t="s">
        <v>191</v>
      </c>
      <c r="B297" s="509" t="s">
        <v>306</v>
      </c>
      <c r="C297" s="536" t="s">
        <v>476</v>
      </c>
      <c r="D297" s="537" t="s">
        <v>5</v>
      </c>
      <c r="E297" s="540" t="s">
        <v>40</v>
      </c>
      <c r="F297" s="540" t="s">
        <v>158</v>
      </c>
      <c r="G297" s="543" t="s">
        <v>17</v>
      </c>
      <c r="H297" s="582">
        <f>351000/1000+L297</f>
        <v>390</v>
      </c>
      <c r="I297" s="590">
        <f>351000/1000*0.75</f>
        <v>263.25</v>
      </c>
      <c r="J297" s="582">
        <f>351000/1000*0.25</f>
        <v>87.75</v>
      </c>
      <c r="K297" s="582">
        <v>0</v>
      </c>
      <c r="L297" s="582">
        <v>39</v>
      </c>
      <c r="M297" s="582">
        <v>0</v>
      </c>
      <c r="N297" s="6"/>
      <c r="O297" s="125"/>
      <c r="P297" s="125"/>
      <c r="Q297" s="125"/>
      <c r="R297" s="125"/>
      <c r="S297" s="125"/>
      <c r="T297" s="130"/>
    </row>
    <row r="298" spans="1:20" ht="29.25" customHeight="1" x14ac:dyDescent="0.25">
      <c r="A298" s="532"/>
      <c r="B298" s="511"/>
      <c r="C298" s="536"/>
      <c r="D298" s="539"/>
      <c r="E298" s="542"/>
      <c r="F298" s="542"/>
      <c r="G298" s="543"/>
      <c r="H298" s="582"/>
      <c r="I298" s="590"/>
      <c r="J298" s="582"/>
      <c r="K298" s="582"/>
      <c r="L298" s="582"/>
      <c r="M298" s="582"/>
      <c r="O298" s="125"/>
      <c r="P298" s="125"/>
      <c r="Q298" s="125"/>
      <c r="R298" s="125"/>
      <c r="S298" s="125"/>
      <c r="T298" s="130"/>
    </row>
    <row r="299" spans="1:20" ht="15" customHeight="1" x14ac:dyDescent="0.25">
      <c r="A299" s="530" t="s">
        <v>191</v>
      </c>
      <c r="B299" s="509" t="s">
        <v>307</v>
      </c>
      <c r="C299" s="536" t="s">
        <v>496</v>
      </c>
      <c r="D299" s="537" t="s">
        <v>5</v>
      </c>
      <c r="E299" s="540" t="s">
        <v>40</v>
      </c>
      <c r="F299" s="540" t="s">
        <v>158</v>
      </c>
      <c r="G299" s="543" t="s">
        <v>17</v>
      </c>
      <c r="H299" s="582">
        <v>0</v>
      </c>
      <c r="I299" s="590">
        <v>0</v>
      </c>
      <c r="J299" s="582">
        <v>0</v>
      </c>
      <c r="K299" s="582">
        <v>0</v>
      </c>
      <c r="L299" s="582">
        <v>0</v>
      </c>
      <c r="M299" s="582">
        <v>0</v>
      </c>
      <c r="O299" s="125"/>
      <c r="P299" s="125"/>
      <c r="Q299" s="125"/>
      <c r="R299" s="125"/>
      <c r="S299" s="125"/>
      <c r="T299" s="130"/>
    </row>
    <row r="300" spans="1:20" x14ac:dyDescent="0.25">
      <c r="A300" s="531"/>
      <c r="B300" s="510"/>
      <c r="C300" s="536"/>
      <c r="D300" s="538"/>
      <c r="E300" s="541"/>
      <c r="F300" s="541"/>
      <c r="G300" s="543"/>
      <c r="H300" s="582"/>
      <c r="I300" s="590"/>
      <c r="J300" s="582"/>
      <c r="K300" s="582"/>
      <c r="L300" s="582"/>
      <c r="M300" s="582"/>
      <c r="O300" s="125"/>
      <c r="P300" s="125"/>
      <c r="Q300" s="125"/>
      <c r="R300" s="125"/>
      <c r="S300" s="125"/>
      <c r="T300" s="130"/>
    </row>
    <row r="301" spans="1:20" x14ac:dyDescent="0.25">
      <c r="A301" s="532"/>
      <c r="B301" s="511"/>
      <c r="C301" s="536"/>
      <c r="D301" s="539"/>
      <c r="E301" s="542"/>
      <c r="F301" s="542"/>
      <c r="G301" s="543"/>
      <c r="H301" s="582"/>
      <c r="I301" s="590"/>
      <c r="J301" s="582"/>
      <c r="K301" s="582"/>
      <c r="L301" s="582"/>
      <c r="M301" s="582"/>
      <c r="O301" s="125"/>
      <c r="P301" s="125"/>
      <c r="Q301" s="125"/>
      <c r="R301" s="125"/>
      <c r="S301" s="125"/>
      <c r="T301" s="130"/>
    </row>
    <row r="302" spans="1:20" ht="15" customHeight="1" x14ac:dyDescent="0.25">
      <c r="A302" s="530" t="s">
        <v>191</v>
      </c>
      <c r="B302" s="509" t="s">
        <v>308</v>
      </c>
      <c r="C302" s="536" t="s">
        <v>497</v>
      </c>
      <c r="D302" s="537" t="s">
        <v>5</v>
      </c>
      <c r="E302" s="540" t="s">
        <v>40</v>
      </c>
      <c r="F302" s="540" t="s">
        <v>158</v>
      </c>
      <c r="G302" s="543" t="s">
        <v>17</v>
      </c>
      <c r="H302" s="582">
        <f>1567000/1000+L302</f>
        <v>3482.2200000000003</v>
      </c>
      <c r="I302" s="590">
        <f>1567000/1000*0.75</f>
        <v>1175.25</v>
      </c>
      <c r="J302" s="582">
        <f>1567000/1000*0.25</f>
        <v>391.75</v>
      </c>
      <c r="K302" s="582">
        <v>0</v>
      </c>
      <c r="L302" s="582">
        <v>1915.22</v>
      </c>
      <c r="M302" s="582">
        <v>0</v>
      </c>
      <c r="O302" s="125"/>
      <c r="P302" s="125"/>
      <c r="Q302" s="125"/>
      <c r="R302" s="125"/>
      <c r="S302" s="125"/>
      <c r="T302" s="130"/>
    </row>
    <row r="303" spans="1:20" x14ac:dyDescent="0.25">
      <c r="A303" s="531"/>
      <c r="B303" s="510"/>
      <c r="C303" s="536"/>
      <c r="D303" s="538"/>
      <c r="E303" s="541"/>
      <c r="F303" s="541"/>
      <c r="G303" s="543"/>
      <c r="H303" s="582"/>
      <c r="I303" s="590"/>
      <c r="J303" s="582"/>
      <c r="K303" s="582"/>
      <c r="L303" s="582"/>
      <c r="M303" s="582"/>
      <c r="O303" s="125"/>
      <c r="P303" s="125"/>
      <c r="Q303" s="125"/>
      <c r="R303" s="125"/>
      <c r="S303" s="125"/>
      <c r="T303" s="130"/>
    </row>
    <row r="304" spans="1:20" x14ac:dyDescent="0.25">
      <c r="A304" s="532"/>
      <c r="B304" s="511"/>
      <c r="C304" s="536"/>
      <c r="D304" s="539"/>
      <c r="E304" s="542"/>
      <c r="F304" s="542"/>
      <c r="G304" s="543"/>
      <c r="H304" s="582"/>
      <c r="I304" s="590"/>
      <c r="J304" s="582"/>
      <c r="K304" s="582"/>
      <c r="L304" s="582"/>
      <c r="M304" s="582"/>
      <c r="O304" s="125"/>
      <c r="P304" s="125"/>
      <c r="Q304" s="125"/>
      <c r="R304" s="125"/>
      <c r="S304" s="125"/>
      <c r="T304" s="130"/>
    </row>
    <row r="305" spans="1:21" ht="15" customHeight="1" x14ac:dyDescent="0.25">
      <c r="A305" s="530" t="s">
        <v>191</v>
      </c>
      <c r="B305" s="498" t="s">
        <v>309</v>
      </c>
      <c r="C305" s="536" t="s">
        <v>475</v>
      </c>
      <c r="D305" s="537" t="s">
        <v>5</v>
      </c>
      <c r="E305" s="540" t="s">
        <v>40</v>
      </c>
      <c r="F305" s="540" t="s">
        <v>158</v>
      </c>
      <c r="G305" s="543" t="s">
        <v>17</v>
      </c>
      <c r="H305" s="582">
        <v>0</v>
      </c>
      <c r="I305" s="590">
        <v>0</v>
      </c>
      <c r="J305" s="582">
        <v>0</v>
      </c>
      <c r="K305" s="582">
        <v>0</v>
      </c>
      <c r="L305" s="582">
        <v>0</v>
      </c>
      <c r="M305" s="582">
        <v>0</v>
      </c>
      <c r="O305" s="125"/>
      <c r="P305" s="125"/>
      <c r="Q305" s="125"/>
      <c r="R305" s="125"/>
      <c r="S305" s="125"/>
      <c r="T305" s="130"/>
    </row>
    <row r="306" spans="1:21" ht="26.25" customHeight="1" x14ac:dyDescent="0.25">
      <c r="A306" s="531"/>
      <c r="B306" s="500"/>
      <c r="C306" s="536"/>
      <c r="D306" s="539"/>
      <c r="E306" s="542"/>
      <c r="F306" s="542"/>
      <c r="G306" s="543"/>
      <c r="H306" s="582"/>
      <c r="I306" s="590"/>
      <c r="J306" s="582"/>
      <c r="K306" s="582"/>
      <c r="L306" s="582"/>
      <c r="M306" s="582"/>
      <c r="O306" s="125"/>
      <c r="P306" s="125"/>
      <c r="Q306" s="125"/>
      <c r="R306" s="125"/>
      <c r="S306" s="125"/>
      <c r="T306" s="130"/>
    </row>
    <row r="307" spans="1:21" ht="15" customHeight="1" x14ac:dyDescent="0.25">
      <c r="A307" s="530" t="s">
        <v>191</v>
      </c>
      <c r="B307" s="498" t="s">
        <v>310</v>
      </c>
      <c r="C307" s="536" t="s">
        <v>498</v>
      </c>
      <c r="D307" s="537" t="s">
        <v>5</v>
      </c>
      <c r="E307" s="540" t="s">
        <v>40</v>
      </c>
      <c r="F307" s="540" t="s">
        <v>158</v>
      </c>
      <c r="G307" s="543" t="s">
        <v>17</v>
      </c>
      <c r="H307" s="582">
        <v>0</v>
      </c>
      <c r="I307" s="590">
        <v>0</v>
      </c>
      <c r="J307" s="582">
        <v>0</v>
      </c>
      <c r="K307" s="582">
        <v>0</v>
      </c>
      <c r="L307" s="582">
        <v>0</v>
      </c>
      <c r="M307" s="582">
        <v>0</v>
      </c>
      <c r="O307" s="125"/>
      <c r="P307" s="125"/>
      <c r="Q307" s="125"/>
      <c r="R307" s="125"/>
      <c r="S307" s="125"/>
      <c r="T307" s="130"/>
    </row>
    <row r="308" spans="1:21" x14ac:dyDescent="0.25">
      <c r="A308" s="531"/>
      <c r="B308" s="499"/>
      <c r="C308" s="536"/>
      <c r="D308" s="538"/>
      <c r="E308" s="541"/>
      <c r="F308" s="541"/>
      <c r="G308" s="543"/>
      <c r="H308" s="582"/>
      <c r="I308" s="590"/>
      <c r="J308" s="582"/>
      <c r="K308" s="582"/>
      <c r="L308" s="582"/>
      <c r="M308" s="582"/>
      <c r="O308" s="125"/>
      <c r="P308" s="125"/>
      <c r="Q308" s="125"/>
      <c r="R308" s="125"/>
      <c r="S308" s="125"/>
      <c r="T308" s="130"/>
    </row>
    <row r="309" spans="1:21" x14ac:dyDescent="0.25">
      <c r="A309" s="532"/>
      <c r="B309" s="500"/>
      <c r="C309" s="536"/>
      <c r="D309" s="539"/>
      <c r="E309" s="542"/>
      <c r="F309" s="542"/>
      <c r="G309" s="543"/>
      <c r="H309" s="582"/>
      <c r="I309" s="590"/>
      <c r="J309" s="582"/>
      <c r="K309" s="582"/>
      <c r="L309" s="582"/>
      <c r="M309" s="582"/>
      <c r="O309" s="125"/>
      <c r="P309" s="125"/>
      <c r="Q309" s="125"/>
      <c r="R309" s="125"/>
      <c r="S309" s="125"/>
      <c r="T309" s="130"/>
    </row>
    <row r="310" spans="1:21" ht="18" x14ac:dyDescent="0.25">
      <c r="A310" s="247" t="s">
        <v>191</v>
      </c>
      <c r="B310" s="250" t="s">
        <v>218</v>
      </c>
      <c r="C310" s="207" t="s">
        <v>187</v>
      </c>
      <c r="D310" s="214" t="s">
        <v>136</v>
      </c>
      <c r="E310" s="215" t="s">
        <v>137</v>
      </c>
      <c r="F310" s="215" t="s">
        <v>206</v>
      </c>
      <c r="G310" s="214" t="s">
        <v>231</v>
      </c>
      <c r="H310" s="202">
        <v>0</v>
      </c>
      <c r="I310" s="203">
        <v>0</v>
      </c>
      <c r="J310" s="202">
        <v>0</v>
      </c>
      <c r="K310" s="202">
        <v>0</v>
      </c>
      <c r="L310" s="202">
        <v>0</v>
      </c>
      <c r="M310" s="202">
        <v>0</v>
      </c>
      <c r="O310" s="125"/>
      <c r="P310" s="125"/>
      <c r="Q310" s="125"/>
      <c r="R310" s="125"/>
      <c r="S310" s="125"/>
      <c r="T310" s="130"/>
    </row>
    <row r="311" spans="1:21" ht="15" customHeight="1" x14ac:dyDescent="0.25">
      <c r="A311" s="533" t="s">
        <v>219</v>
      </c>
      <c r="B311" s="598" t="s">
        <v>232</v>
      </c>
      <c r="C311" s="565" t="s">
        <v>187</v>
      </c>
      <c r="D311" s="566" t="s">
        <v>2</v>
      </c>
      <c r="E311" s="567" t="s">
        <v>137</v>
      </c>
      <c r="F311" s="567" t="s">
        <v>16</v>
      </c>
      <c r="G311" s="575" t="s">
        <v>196</v>
      </c>
      <c r="H311" s="592">
        <v>0</v>
      </c>
      <c r="I311" s="593">
        <v>0</v>
      </c>
      <c r="J311" s="592">
        <v>0</v>
      </c>
      <c r="K311" s="592">
        <v>0</v>
      </c>
      <c r="L311" s="592">
        <v>0</v>
      </c>
      <c r="M311" s="592">
        <v>0</v>
      </c>
      <c r="O311" s="125"/>
      <c r="P311" s="125"/>
      <c r="Q311" s="125"/>
      <c r="R311" s="125"/>
      <c r="S311" s="125"/>
      <c r="T311" s="130"/>
    </row>
    <row r="312" spans="1:21" x14ac:dyDescent="0.25">
      <c r="A312" s="534"/>
      <c r="B312" s="598"/>
      <c r="C312" s="565"/>
      <c r="D312" s="566"/>
      <c r="E312" s="567"/>
      <c r="F312" s="567"/>
      <c r="G312" s="575"/>
      <c r="H312" s="592"/>
      <c r="I312" s="593"/>
      <c r="J312" s="592"/>
      <c r="K312" s="592"/>
      <c r="L312" s="592"/>
      <c r="M312" s="592"/>
      <c r="O312" s="125"/>
      <c r="P312" s="125"/>
      <c r="Q312" s="125"/>
      <c r="R312" s="125"/>
      <c r="S312" s="125"/>
      <c r="T312" s="130"/>
    </row>
    <row r="313" spans="1:21" ht="15" customHeight="1" x14ac:dyDescent="0.25">
      <c r="A313" s="530" t="s">
        <v>219</v>
      </c>
      <c r="B313" s="586" t="s">
        <v>311</v>
      </c>
      <c r="C313" s="658" t="s">
        <v>187</v>
      </c>
      <c r="D313" s="543" t="s">
        <v>5</v>
      </c>
      <c r="E313" s="544" t="s">
        <v>40</v>
      </c>
      <c r="F313" s="544" t="s">
        <v>158</v>
      </c>
      <c r="G313" s="543" t="s">
        <v>17</v>
      </c>
      <c r="H313" s="582">
        <f>980000/1000</f>
        <v>980</v>
      </c>
      <c r="I313" s="590">
        <f>H313*0.75</f>
        <v>735</v>
      </c>
      <c r="J313" s="582">
        <f>H313*0.25</f>
        <v>245</v>
      </c>
      <c r="K313" s="582">
        <v>0</v>
      </c>
      <c r="L313" s="582">
        <v>0</v>
      </c>
      <c r="M313" s="582">
        <v>0</v>
      </c>
      <c r="N313" s="6"/>
      <c r="O313" s="125"/>
      <c r="P313" s="125"/>
      <c r="Q313" s="125"/>
      <c r="R313" s="125"/>
      <c r="S313" s="125"/>
      <c r="T313" s="130"/>
    </row>
    <row r="314" spans="1:21" x14ac:dyDescent="0.25">
      <c r="A314" s="531"/>
      <c r="B314" s="586"/>
      <c r="C314" s="658"/>
      <c r="D314" s="543"/>
      <c r="E314" s="544"/>
      <c r="F314" s="544"/>
      <c r="G314" s="543"/>
      <c r="H314" s="582"/>
      <c r="I314" s="590"/>
      <c r="J314" s="582"/>
      <c r="K314" s="582"/>
      <c r="L314" s="582"/>
      <c r="M314" s="582"/>
      <c r="O314" s="125"/>
      <c r="P314" s="125"/>
      <c r="Q314" s="125"/>
      <c r="R314" s="125"/>
      <c r="S314" s="125"/>
    </row>
    <row r="315" spans="1:21" x14ac:dyDescent="0.25">
      <c r="A315" s="532"/>
      <c r="B315" s="586"/>
      <c r="C315" s="658"/>
      <c r="D315" s="543"/>
      <c r="E315" s="544"/>
      <c r="F315" s="544"/>
      <c r="G315" s="543"/>
      <c r="H315" s="582"/>
      <c r="I315" s="590"/>
      <c r="J315" s="582"/>
      <c r="K315" s="582"/>
      <c r="L315" s="582"/>
      <c r="M315" s="582"/>
      <c r="O315" s="125"/>
      <c r="P315" s="125"/>
      <c r="Q315" s="125"/>
      <c r="R315" s="125"/>
      <c r="S315" s="125"/>
    </row>
    <row r="316" spans="1:21" ht="15" customHeight="1" x14ac:dyDescent="0.25">
      <c r="A316" s="535" t="s">
        <v>200</v>
      </c>
      <c r="B316" s="662" t="s">
        <v>499</v>
      </c>
      <c r="C316" s="658" t="s">
        <v>187</v>
      </c>
      <c r="D316" s="543" t="s">
        <v>2</v>
      </c>
      <c r="E316" s="544" t="s">
        <v>137</v>
      </c>
      <c r="F316" s="544" t="s">
        <v>16</v>
      </c>
      <c r="G316" s="543" t="s">
        <v>196</v>
      </c>
      <c r="H316" s="582">
        <v>0</v>
      </c>
      <c r="I316" s="590">
        <v>0</v>
      </c>
      <c r="J316" s="582">
        <v>0</v>
      </c>
      <c r="K316" s="582">
        <v>0</v>
      </c>
      <c r="L316" s="582">
        <v>0</v>
      </c>
      <c r="M316" s="582">
        <v>0</v>
      </c>
      <c r="O316" s="125"/>
      <c r="P316" s="125"/>
      <c r="Q316" s="125"/>
      <c r="R316" s="125"/>
      <c r="S316" s="125"/>
      <c r="U316" s="130"/>
    </row>
    <row r="317" spans="1:21" x14ac:dyDescent="0.25">
      <c r="A317" s="535"/>
      <c r="B317" s="662"/>
      <c r="C317" s="658"/>
      <c r="D317" s="543"/>
      <c r="E317" s="544"/>
      <c r="F317" s="544"/>
      <c r="G317" s="543"/>
      <c r="H317" s="582"/>
      <c r="I317" s="590"/>
      <c r="J317" s="582"/>
      <c r="K317" s="582"/>
      <c r="L317" s="582"/>
      <c r="M317" s="582"/>
      <c r="O317" s="125"/>
      <c r="P317" s="125"/>
      <c r="Q317" s="125"/>
      <c r="R317" s="125"/>
      <c r="S317" s="125"/>
      <c r="U317" s="130"/>
    </row>
    <row r="318" spans="1:21" x14ac:dyDescent="0.25">
      <c r="A318" s="535"/>
      <c r="B318" s="662"/>
      <c r="C318" s="658"/>
      <c r="D318" s="543"/>
      <c r="E318" s="544"/>
      <c r="F318" s="544"/>
      <c r="G318" s="543"/>
      <c r="H318" s="582"/>
      <c r="I318" s="590"/>
      <c r="J318" s="582"/>
      <c r="K318" s="582"/>
      <c r="L318" s="582"/>
      <c r="M318" s="582"/>
      <c r="O318" s="125"/>
      <c r="P318" s="125"/>
      <c r="Q318" s="125"/>
      <c r="R318" s="125"/>
      <c r="S318" s="125"/>
      <c r="U318" s="130"/>
    </row>
    <row r="319" spans="1:21" ht="15" customHeight="1" x14ac:dyDescent="0.25">
      <c r="A319" s="535" t="s">
        <v>188</v>
      </c>
      <c r="B319" s="586" t="s">
        <v>297</v>
      </c>
      <c r="C319" s="658" t="s">
        <v>187</v>
      </c>
      <c r="D319" s="543" t="s">
        <v>5</v>
      </c>
      <c r="E319" s="544" t="s">
        <v>40</v>
      </c>
      <c r="F319" s="544" t="s">
        <v>158</v>
      </c>
      <c r="G319" s="543" t="s">
        <v>159</v>
      </c>
      <c r="H319" s="582">
        <f>935000/1000+L319</f>
        <v>1038.8900000000001</v>
      </c>
      <c r="I319" s="590">
        <f>935000/1000*0.75</f>
        <v>701.25</v>
      </c>
      <c r="J319" s="582">
        <f>935000/1000*0.25</f>
        <v>233.75</v>
      </c>
      <c r="K319" s="582">
        <v>0</v>
      </c>
      <c r="L319" s="582">
        <v>103.89</v>
      </c>
      <c r="M319" s="582">
        <v>0</v>
      </c>
      <c r="O319" s="125"/>
      <c r="P319" s="125"/>
      <c r="Q319" s="125"/>
      <c r="R319" s="125"/>
      <c r="S319" s="125"/>
      <c r="U319" s="130"/>
    </row>
    <row r="320" spans="1:21" x14ac:dyDescent="0.25">
      <c r="A320" s="535"/>
      <c r="B320" s="586"/>
      <c r="C320" s="658"/>
      <c r="D320" s="543"/>
      <c r="E320" s="544"/>
      <c r="F320" s="544"/>
      <c r="G320" s="543"/>
      <c r="H320" s="582"/>
      <c r="I320" s="590"/>
      <c r="J320" s="582"/>
      <c r="K320" s="582"/>
      <c r="L320" s="582"/>
      <c r="M320" s="582"/>
      <c r="O320" s="125"/>
      <c r="P320" s="125"/>
      <c r="Q320" s="125"/>
      <c r="R320" s="125"/>
      <c r="S320" s="125"/>
    </row>
    <row r="321" spans="1:21" x14ac:dyDescent="0.25">
      <c r="A321" s="535"/>
      <c r="B321" s="586"/>
      <c r="C321" s="658"/>
      <c r="D321" s="543"/>
      <c r="E321" s="544"/>
      <c r="F321" s="544"/>
      <c r="G321" s="543"/>
      <c r="H321" s="582"/>
      <c r="I321" s="590"/>
      <c r="J321" s="582"/>
      <c r="K321" s="582"/>
      <c r="L321" s="582"/>
      <c r="M321" s="582"/>
      <c r="O321" s="125"/>
      <c r="P321" s="125"/>
      <c r="Q321" s="125"/>
      <c r="R321" s="125"/>
      <c r="S321" s="125"/>
    </row>
    <row r="323" spans="1:21" ht="15.75" thickBot="1" x14ac:dyDescent="0.3"/>
    <row r="324" spans="1:21" ht="15.75" thickBot="1" x14ac:dyDescent="0.3">
      <c r="A324" s="631" t="s">
        <v>182</v>
      </c>
      <c r="B324" s="632"/>
      <c r="C324" s="632"/>
      <c r="D324" s="632"/>
      <c r="E324" s="632"/>
      <c r="F324" s="632"/>
      <c r="G324" s="632"/>
      <c r="H324" s="632"/>
      <c r="I324" s="632"/>
      <c r="J324" s="632"/>
      <c r="K324" s="632"/>
      <c r="L324" s="632"/>
      <c r="M324" s="633"/>
    </row>
    <row r="325" spans="1:21" ht="15" customHeight="1" x14ac:dyDescent="0.25">
      <c r="A325" s="425" t="s">
        <v>18</v>
      </c>
      <c r="B325" s="634" t="s">
        <v>19</v>
      </c>
      <c r="C325" s="427" t="s">
        <v>27</v>
      </c>
      <c r="D325" s="636" t="s">
        <v>0</v>
      </c>
      <c r="E325" s="637"/>
      <c r="F325" s="637"/>
      <c r="G325" s="638"/>
      <c r="H325" s="636" t="s">
        <v>106</v>
      </c>
      <c r="I325" s="637"/>
      <c r="J325" s="637"/>
      <c r="K325" s="637"/>
      <c r="L325" s="637"/>
      <c r="M325" s="436" t="s">
        <v>109</v>
      </c>
    </row>
    <row r="326" spans="1:21" ht="15.75" customHeight="1" thickBot="1" x14ac:dyDescent="0.3">
      <c r="A326" s="425"/>
      <c r="B326" s="634"/>
      <c r="C326" s="635"/>
      <c r="D326" s="624" t="s">
        <v>1</v>
      </c>
      <c r="E326" s="624" t="s">
        <v>20</v>
      </c>
      <c r="F326" s="624" t="s">
        <v>21</v>
      </c>
      <c r="G326" s="624" t="s">
        <v>22</v>
      </c>
      <c r="H326" s="626" t="s">
        <v>107</v>
      </c>
      <c r="I326" s="627" t="s">
        <v>108</v>
      </c>
      <c r="J326" s="628"/>
      <c r="K326" s="629" t="s">
        <v>110</v>
      </c>
      <c r="L326" s="630"/>
      <c r="M326" s="436"/>
    </row>
    <row r="327" spans="1:21" ht="36" x14ac:dyDescent="0.25">
      <c r="A327" s="425"/>
      <c r="B327" s="634"/>
      <c r="C327" s="635"/>
      <c r="D327" s="625"/>
      <c r="E327" s="625"/>
      <c r="F327" s="625"/>
      <c r="G327" s="625"/>
      <c r="H327" s="626"/>
      <c r="I327" s="21" t="s">
        <v>202</v>
      </c>
      <c r="J327" s="22" t="s">
        <v>203</v>
      </c>
      <c r="K327" s="23" t="s">
        <v>204</v>
      </c>
      <c r="L327" s="24" t="s">
        <v>205</v>
      </c>
      <c r="M327" s="436"/>
      <c r="O327" s="126"/>
      <c r="P327" s="126"/>
      <c r="Q327" s="126"/>
      <c r="R327" s="126"/>
      <c r="S327" s="126"/>
      <c r="T327" s="126"/>
      <c r="U327" s="126"/>
    </row>
    <row r="328" spans="1:21" ht="15" customHeight="1" x14ac:dyDescent="0.25">
      <c r="A328" s="535" t="s">
        <v>192</v>
      </c>
      <c r="B328" s="536" t="s">
        <v>414</v>
      </c>
      <c r="C328" s="659" t="s">
        <v>415</v>
      </c>
      <c r="D328" s="543" t="s">
        <v>2</v>
      </c>
      <c r="E328" s="544" t="s">
        <v>137</v>
      </c>
      <c r="F328" s="543" t="s">
        <v>16</v>
      </c>
      <c r="G328" s="544" t="s">
        <v>28</v>
      </c>
      <c r="H328" s="582">
        <f>198000/1000</f>
        <v>198</v>
      </c>
      <c r="I328" s="582">
        <f>H328*0.95</f>
        <v>188.1</v>
      </c>
      <c r="J328" s="582">
        <v>0</v>
      </c>
      <c r="K328" s="582">
        <f>H328*0.05</f>
        <v>9.9</v>
      </c>
      <c r="L328" s="582">
        <v>0</v>
      </c>
      <c r="M328" s="582">
        <v>0</v>
      </c>
      <c r="N328" s="134"/>
      <c r="O328" s="125"/>
      <c r="P328" s="125"/>
      <c r="Q328" s="125"/>
      <c r="R328" s="125"/>
      <c r="S328" s="125"/>
      <c r="T328" s="131"/>
      <c r="U328" s="126"/>
    </row>
    <row r="329" spans="1:21" x14ac:dyDescent="0.25">
      <c r="A329" s="535"/>
      <c r="B329" s="536"/>
      <c r="C329" s="660"/>
      <c r="D329" s="543"/>
      <c r="E329" s="544"/>
      <c r="F329" s="543"/>
      <c r="G329" s="544"/>
      <c r="H329" s="582"/>
      <c r="I329" s="582"/>
      <c r="J329" s="582"/>
      <c r="K329" s="582"/>
      <c r="L329" s="582"/>
      <c r="M329" s="582"/>
      <c r="N329" s="6"/>
      <c r="O329" s="125"/>
      <c r="P329" s="125"/>
      <c r="Q329" s="125"/>
      <c r="R329" s="125"/>
      <c r="S329" s="125"/>
      <c r="T329" s="131"/>
      <c r="U329" s="126"/>
    </row>
    <row r="330" spans="1:21" x14ac:dyDescent="0.25">
      <c r="A330" s="535"/>
      <c r="B330" s="536"/>
      <c r="C330" s="660"/>
      <c r="D330" s="543"/>
      <c r="E330" s="544"/>
      <c r="F330" s="543"/>
      <c r="G330" s="544"/>
      <c r="H330" s="582"/>
      <c r="I330" s="582"/>
      <c r="J330" s="582"/>
      <c r="K330" s="582"/>
      <c r="L330" s="582"/>
      <c r="M330" s="582"/>
      <c r="N330" s="6"/>
      <c r="O330" s="125"/>
      <c r="P330" s="125"/>
      <c r="Q330" s="125"/>
      <c r="R330" s="125"/>
      <c r="S330" s="125"/>
      <c r="T330" s="131"/>
      <c r="U330" s="126"/>
    </row>
    <row r="331" spans="1:21" x14ac:dyDescent="0.25">
      <c r="A331" s="535"/>
      <c r="B331" s="536"/>
      <c r="C331" s="661"/>
      <c r="D331" s="543"/>
      <c r="E331" s="544"/>
      <c r="F331" s="543"/>
      <c r="G331" s="544"/>
      <c r="H331" s="582"/>
      <c r="I331" s="582"/>
      <c r="J331" s="582"/>
      <c r="K331" s="582"/>
      <c r="L331" s="582"/>
      <c r="M331" s="582"/>
      <c r="O331" s="125"/>
      <c r="P331" s="125"/>
      <c r="Q331" s="125"/>
      <c r="R331" s="125"/>
      <c r="S331" s="125"/>
      <c r="T331" s="130"/>
    </row>
    <row r="332" spans="1:21" ht="36" x14ac:dyDescent="0.25">
      <c r="A332" s="204" t="s">
        <v>192</v>
      </c>
      <c r="B332" s="208" t="s">
        <v>207</v>
      </c>
      <c r="C332" s="246" t="s">
        <v>212</v>
      </c>
      <c r="D332" s="214" t="s">
        <v>189</v>
      </c>
      <c r="E332" s="215" t="s">
        <v>126</v>
      </c>
      <c r="F332" s="214" t="s">
        <v>132</v>
      </c>
      <c r="G332" s="215" t="s">
        <v>160</v>
      </c>
      <c r="H332" s="203">
        <f>SUM(I332:L332)</f>
        <v>850</v>
      </c>
      <c r="I332" s="203">
        <v>722.5</v>
      </c>
      <c r="J332" s="203">
        <v>0</v>
      </c>
      <c r="K332" s="203">
        <v>0</v>
      </c>
      <c r="L332" s="203">
        <v>127.5</v>
      </c>
      <c r="M332" s="202">
        <v>0</v>
      </c>
      <c r="O332" s="125"/>
      <c r="P332" s="125"/>
      <c r="Q332" s="125"/>
      <c r="R332" s="125"/>
      <c r="S332" s="125"/>
      <c r="T332" s="130"/>
    </row>
    <row r="333" spans="1:21" ht="27" x14ac:dyDescent="0.25">
      <c r="A333" s="204" t="s">
        <v>192</v>
      </c>
      <c r="B333" s="208" t="s">
        <v>209</v>
      </c>
      <c r="C333" s="242" t="s">
        <v>187</v>
      </c>
      <c r="D333" s="214" t="s">
        <v>189</v>
      </c>
      <c r="E333" s="215" t="s">
        <v>126</v>
      </c>
      <c r="F333" s="214" t="s">
        <v>132</v>
      </c>
      <c r="G333" s="215" t="s">
        <v>160</v>
      </c>
      <c r="H333" s="203">
        <f>SUM(I333:L333)</f>
        <v>1500</v>
      </c>
      <c r="I333" s="203">
        <v>1275</v>
      </c>
      <c r="J333" s="203">
        <v>90</v>
      </c>
      <c r="K333" s="203">
        <v>25</v>
      </c>
      <c r="L333" s="203">
        <v>110</v>
      </c>
      <c r="M333" s="202">
        <v>0</v>
      </c>
      <c r="O333" s="125"/>
      <c r="P333" s="125"/>
      <c r="Q333" s="125"/>
      <c r="R333" s="125"/>
      <c r="S333" s="125"/>
      <c r="T333" s="130"/>
    </row>
    <row r="334" spans="1:21" ht="27" x14ac:dyDescent="0.25">
      <c r="A334" s="247" t="s">
        <v>192</v>
      </c>
      <c r="B334" s="208" t="s">
        <v>210</v>
      </c>
      <c r="C334" s="242" t="s">
        <v>187</v>
      </c>
      <c r="D334" s="214" t="s">
        <v>189</v>
      </c>
      <c r="E334" s="215" t="s">
        <v>126</v>
      </c>
      <c r="F334" s="214" t="s">
        <v>132</v>
      </c>
      <c r="G334" s="215" t="s">
        <v>195</v>
      </c>
      <c r="H334" s="203">
        <f>SUM(I334:L334)</f>
        <v>375</v>
      </c>
      <c r="I334" s="203">
        <v>318.75</v>
      </c>
      <c r="J334" s="203">
        <v>31.25</v>
      </c>
      <c r="K334" s="203">
        <v>6.25</v>
      </c>
      <c r="L334" s="203">
        <v>18.75</v>
      </c>
      <c r="M334" s="202">
        <v>0</v>
      </c>
      <c r="O334" s="125"/>
      <c r="P334" s="125"/>
      <c r="Q334" s="125"/>
      <c r="R334" s="125"/>
      <c r="S334" s="125"/>
      <c r="T334" s="130"/>
    </row>
    <row r="335" spans="1:21" ht="15" customHeight="1" x14ac:dyDescent="0.25">
      <c r="A335" s="530" t="s">
        <v>221</v>
      </c>
      <c r="B335" s="622" t="s">
        <v>298</v>
      </c>
      <c r="C335" s="658" t="s">
        <v>187</v>
      </c>
      <c r="D335" s="543" t="s">
        <v>5</v>
      </c>
      <c r="E335" s="544" t="s">
        <v>40</v>
      </c>
      <c r="F335" s="544" t="s">
        <v>158</v>
      </c>
      <c r="G335" s="544" t="s">
        <v>17</v>
      </c>
      <c r="H335" s="582">
        <v>0</v>
      </c>
      <c r="I335" s="582">
        <f>H335*0.75</f>
        <v>0</v>
      </c>
      <c r="J335" s="582">
        <f>H335*0.25</f>
        <v>0</v>
      </c>
      <c r="K335" s="582">
        <v>0</v>
      </c>
      <c r="L335" s="582">
        <v>0</v>
      </c>
      <c r="M335" s="582">
        <v>0</v>
      </c>
      <c r="N335" s="6"/>
      <c r="O335" s="125"/>
      <c r="P335" s="125"/>
      <c r="Q335" s="125"/>
      <c r="R335" s="125"/>
      <c r="S335" s="125"/>
      <c r="T335" s="130"/>
    </row>
    <row r="336" spans="1:21" ht="29.25" customHeight="1" x14ac:dyDescent="0.25">
      <c r="A336" s="532"/>
      <c r="B336" s="622"/>
      <c r="C336" s="658"/>
      <c r="D336" s="543"/>
      <c r="E336" s="544"/>
      <c r="F336" s="544"/>
      <c r="G336" s="544"/>
      <c r="H336" s="582"/>
      <c r="I336" s="582"/>
      <c r="J336" s="582"/>
      <c r="K336" s="582"/>
      <c r="L336" s="582"/>
      <c r="M336" s="582"/>
      <c r="O336" s="125"/>
      <c r="P336" s="125"/>
      <c r="Q336" s="125"/>
      <c r="R336" s="125"/>
      <c r="S336" s="125"/>
      <c r="T336" s="130"/>
    </row>
    <row r="337" spans="1:21" ht="15" customHeight="1" x14ac:dyDescent="0.25">
      <c r="A337" s="530" t="s">
        <v>221</v>
      </c>
      <c r="B337" s="620" t="s">
        <v>299</v>
      </c>
      <c r="C337" s="658" t="s">
        <v>187</v>
      </c>
      <c r="D337" s="543" t="s">
        <v>5</v>
      </c>
      <c r="E337" s="544" t="s">
        <v>40</v>
      </c>
      <c r="F337" s="544" t="s">
        <v>158</v>
      </c>
      <c r="G337" s="544" t="s">
        <v>17</v>
      </c>
      <c r="H337" s="582">
        <v>68</v>
      </c>
      <c r="I337" s="582">
        <v>38.25</v>
      </c>
      <c r="J337" s="582">
        <v>12.75</v>
      </c>
      <c r="K337" s="582">
        <v>0</v>
      </c>
      <c r="L337" s="582">
        <v>17</v>
      </c>
      <c r="M337" s="582">
        <v>0</v>
      </c>
      <c r="O337" s="125"/>
      <c r="P337" s="125"/>
      <c r="Q337" s="125"/>
      <c r="R337" s="125"/>
      <c r="S337" s="125"/>
      <c r="T337" s="130"/>
    </row>
    <row r="338" spans="1:21" x14ac:dyDescent="0.25">
      <c r="A338" s="531"/>
      <c r="B338" s="620"/>
      <c r="C338" s="658"/>
      <c r="D338" s="543"/>
      <c r="E338" s="544"/>
      <c r="F338" s="544"/>
      <c r="G338" s="544"/>
      <c r="H338" s="582"/>
      <c r="I338" s="582"/>
      <c r="J338" s="582"/>
      <c r="K338" s="582"/>
      <c r="L338" s="582"/>
      <c r="M338" s="582"/>
      <c r="N338" s="6"/>
      <c r="O338" s="125"/>
      <c r="P338" s="125"/>
      <c r="Q338" s="125"/>
      <c r="R338" s="125"/>
      <c r="S338" s="125"/>
      <c r="T338" s="130"/>
    </row>
    <row r="339" spans="1:21" x14ac:dyDescent="0.25">
      <c r="A339" s="531"/>
      <c r="B339" s="620"/>
      <c r="C339" s="658"/>
      <c r="D339" s="543"/>
      <c r="E339" s="544"/>
      <c r="F339" s="544"/>
      <c r="G339" s="544"/>
      <c r="H339" s="582"/>
      <c r="I339" s="582"/>
      <c r="J339" s="582"/>
      <c r="K339" s="582"/>
      <c r="L339" s="582"/>
      <c r="M339" s="582"/>
      <c r="O339" s="125"/>
      <c r="P339" s="125"/>
      <c r="Q339" s="125"/>
      <c r="R339" s="125"/>
      <c r="S339" s="125"/>
      <c r="T339" s="130"/>
    </row>
    <row r="340" spans="1:21" x14ac:dyDescent="0.25">
      <c r="A340" s="532"/>
      <c r="B340" s="620"/>
      <c r="C340" s="658"/>
      <c r="D340" s="543"/>
      <c r="E340" s="544"/>
      <c r="F340" s="544"/>
      <c r="G340" s="544"/>
      <c r="H340" s="582"/>
      <c r="I340" s="582"/>
      <c r="J340" s="582"/>
      <c r="K340" s="582"/>
      <c r="L340" s="582"/>
      <c r="M340" s="582"/>
      <c r="O340" s="125"/>
      <c r="P340" s="125"/>
      <c r="Q340" s="125"/>
      <c r="R340" s="125"/>
      <c r="S340" s="125"/>
      <c r="T340" s="130"/>
    </row>
    <row r="341" spans="1:21" ht="15" customHeight="1" x14ac:dyDescent="0.25">
      <c r="A341" s="507" t="s">
        <v>223</v>
      </c>
      <c r="B341" s="619" t="s">
        <v>222</v>
      </c>
      <c r="C341" s="565" t="s">
        <v>187</v>
      </c>
      <c r="D341" s="566" t="s">
        <v>5</v>
      </c>
      <c r="E341" s="567" t="s">
        <v>40</v>
      </c>
      <c r="F341" s="567" t="s">
        <v>158</v>
      </c>
      <c r="G341" s="567" t="s">
        <v>17</v>
      </c>
      <c r="H341" s="592">
        <v>0</v>
      </c>
      <c r="I341" s="592">
        <f>H341*0.75</f>
        <v>0</v>
      </c>
      <c r="J341" s="592">
        <f>H341*0.25</f>
        <v>0</v>
      </c>
      <c r="K341" s="592">
        <v>0</v>
      </c>
      <c r="L341" s="592">
        <v>0</v>
      </c>
      <c r="M341" s="592">
        <v>0</v>
      </c>
      <c r="N341" s="6"/>
      <c r="O341" s="125"/>
      <c r="P341" s="125"/>
      <c r="Q341" s="125"/>
      <c r="R341" s="125"/>
      <c r="S341" s="125"/>
      <c r="T341" s="130"/>
    </row>
    <row r="342" spans="1:21" x14ac:dyDescent="0.25">
      <c r="A342" s="508"/>
      <c r="B342" s="619"/>
      <c r="C342" s="565"/>
      <c r="D342" s="566"/>
      <c r="E342" s="567"/>
      <c r="F342" s="567"/>
      <c r="G342" s="567"/>
      <c r="H342" s="592"/>
      <c r="I342" s="592"/>
      <c r="J342" s="592"/>
      <c r="K342" s="592"/>
      <c r="L342" s="592"/>
      <c r="M342" s="592"/>
      <c r="O342" s="125"/>
      <c r="P342" s="125"/>
      <c r="Q342" s="125"/>
      <c r="R342" s="125"/>
      <c r="S342" s="125"/>
      <c r="T342" s="130"/>
    </row>
    <row r="343" spans="1:21" ht="15" customHeight="1" x14ac:dyDescent="0.25">
      <c r="A343" s="522" t="s">
        <v>281</v>
      </c>
      <c r="B343" s="618" t="s">
        <v>300</v>
      </c>
      <c r="C343" s="587" t="s">
        <v>187</v>
      </c>
      <c r="D343" s="588" t="s">
        <v>5</v>
      </c>
      <c r="E343" s="589" t="s">
        <v>40</v>
      </c>
      <c r="F343" s="589" t="s">
        <v>158</v>
      </c>
      <c r="G343" s="589" t="s">
        <v>17</v>
      </c>
      <c r="H343" s="621">
        <v>0</v>
      </c>
      <c r="I343" s="621">
        <v>0</v>
      </c>
      <c r="J343" s="621">
        <v>0</v>
      </c>
      <c r="K343" s="621">
        <v>0</v>
      </c>
      <c r="L343" s="621">
        <v>0</v>
      </c>
      <c r="M343" s="621">
        <v>0</v>
      </c>
      <c r="O343" s="125"/>
      <c r="P343" s="125"/>
      <c r="Q343" s="125"/>
      <c r="R343" s="125"/>
      <c r="S343" s="125"/>
      <c r="T343" s="130"/>
    </row>
    <row r="344" spans="1:21" x14ac:dyDescent="0.25">
      <c r="A344" s="524"/>
      <c r="B344" s="618"/>
      <c r="C344" s="587"/>
      <c r="D344" s="588"/>
      <c r="E344" s="589"/>
      <c r="F344" s="589"/>
      <c r="G344" s="589"/>
      <c r="H344" s="621"/>
      <c r="I344" s="621"/>
      <c r="J344" s="621"/>
      <c r="K344" s="621"/>
      <c r="L344" s="621"/>
      <c r="M344" s="621"/>
      <c r="O344" s="125"/>
      <c r="P344" s="125"/>
      <c r="Q344" s="125"/>
      <c r="R344" s="125"/>
      <c r="S344" s="125"/>
      <c r="T344" s="130"/>
    </row>
    <row r="345" spans="1:21" ht="67.5" customHeight="1" x14ac:dyDescent="0.25">
      <c r="A345" s="189" t="s">
        <v>301</v>
      </c>
      <c r="B345" s="185" t="s">
        <v>508</v>
      </c>
      <c r="C345" s="253" t="s">
        <v>187</v>
      </c>
      <c r="D345" s="254" t="s">
        <v>2</v>
      </c>
      <c r="E345" s="255" t="s">
        <v>137</v>
      </c>
      <c r="F345" s="254" t="s">
        <v>16</v>
      </c>
      <c r="G345" s="255" t="s">
        <v>196</v>
      </c>
      <c r="H345" s="191" t="s">
        <v>321</v>
      </c>
      <c r="I345" s="191" t="s">
        <v>322</v>
      </c>
      <c r="J345" s="256">
        <v>0</v>
      </c>
      <c r="K345" s="193" t="s">
        <v>323</v>
      </c>
      <c r="L345" s="256">
        <v>0</v>
      </c>
      <c r="M345" s="256">
        <v>0</v>
      </c>
      <c r="N345" s="6"/>
      <c r="O345" s="125"/>
      <c r="P345" s="125"/>
      <c r="Q345" s="125"/>
      <c r="R345" s="125"/>
      <c r="S345" s="125"/>
      <c r="T345" s="132"/>
      <c r="U345" s="128"/>
    </row>
    <row r="346" spans="1:21" ht="15" customHeight="1" x14ac:dyDescent="0.25">
      <c r="A346" s="507" t="s">
        <v>224</v>
      </c>
      <c r="B346" s="617" t="s">
        <v>225</v>
      </c>
      <c r="C346" s="518" t="s">
        <v>187</v>
      </c>
      <c r="D346" s="515" t="s">
        <v>2</v>
      </c>
      <c r="E346" s="512" t="s">
        <v>137</v>
      </c>
      <c r="F346" s="515" t="s">
        <v>16</v>
      </c>
      <c r="G346" s="512" t="s">
        <v>28</v>
      </c>
      <c r="H346" s="592">
        <v>0</v>
      </c>
      <c r="I346" s="592">
        <v>0</v>
      </c>
      <c r="J346" s="592">
        <v>0</v>
      </c>
      <c r="K346" s="592">
        <v>0</v>
      </c>
      <c r="L346" s="592">
        <v>0</v>
      </c>
      <c r="M346" s="592">
        <v>0</v>
      </c>
      <c r="O346" s="125"/>
      <c r="P346" s="125"/>
      <c r="Q346" s="125"/>
      <c r="R346" s="125"/>
      <c r="S346" s="125"/>
      <c r="T346" s="130"/>
    </row>
    <row r="347" spans="1:21" x14ac:dyDescent="0.25">
      <c r="A347" s="520"/>
      <c r="B347" s="617"/>
      <c r="C347" s="521"/>
      <c r="D347" s="516"/>
      <c r="E347" s="513"/>
      <c r="F347" s="516"/>
      <c r="G347" s="513"/>
      <c r="H347" s="592"/>
      <c r="I347" s="592"/>
      <c r="J347" s="592"/>
      <c r="K347" s="592"/>
      <c r="L347" s="592"/>
      <c r="M347" s="592"/>
      <c r="O347" s="125"/>
      <c r="P347" s="125"/>
      <c r="Q347" s="125"/>
      <c r="R347" s="125"/>
      <c r="S347" s="125"/>
      <c r="T347" s="130"/>
    </row>
    <row r="348" spans="1:21" x14ac:dyDescent="0.25">
      <c r="A348" s="508"/>
      <c r="B348" s="617"/>
      <c r="C348" s="519"/>
      <c r="D348" s="517"/>
      <c r="E348" s="514"/>
      <c r="F348" s="517"/>
      <c r="G348" s="514"/>
      <c r="H348" s="592"/>
      <c r="I348" s="592"/>
      <c r="J348" s="592"/>
      <c r="K348" s="592"/>
      <c r="L348" s="592"/>
      <c r="M348" s="592"/>
      <c r="O348" s="125"/>
      <c r="P348" s="125"/>
      <c r="Q348" s="125"/>
      <c r="R348" s="125"/>
      <c r="S348" s="125"/>
      <c r="T348" s="130"/>
    </row>
    <row r="349" spans="1:21" ht="15" customHeight="1" x14ac:dyDescent="0.25">
      <c r="A349" s="507" t="s">
        <v>226</v>
      </c>
      <c r="B349" s="614" t="s">
        <v>227</v>
      </c>
      <c r="C349" s="518" t="s">
        <v>187</v>
      </c>
      <c r="D349" s="515" t="s">
        <v>5</v>
      </c>
      <c r="E349" s="528" t="s">
        <v>40</v>
      </c>
      <c r="F349" s="515" t="s">
        <v>158</v>
      </c>
      <c r="G349" s="567" t="s">
        <v>17</v>
      </c>
      <c r="H349" s="592">
        <v>0</v>
      </c>
      <c r="I349" s="592">
        <v>0</v>
      </c>
      <c r="J349" s="592">
        <v>0</v>
      </c>
      <c r="K349" s="592">
        <v>0</v>
      </c>
      <c r="L349" s="592">
        <v>0</v>
      </c>
      <c r="M349" s="592">
        <v>0</v>
      </c>
      <c r="O349" s="125"/>
      <c r="P349" s="125"/>
      <c r="Q349" s="125"/>
      <c r="R349" s="125"/>
      <c r="S349" s="125"/>
      <c r="T349" s="130"/>
    </row>
    <row r="350" spans="1:21" x14ac:dyDescent="0.25">
      <c r="A350" s="508"/>
      <c r="B350" s="614"/>
      <c r="C350" s="519"/>
      <c r="D350" s="517"/>
      <c r="E350" s="529"/>
      <c r="F350" s="517"/>
      <c r="G350" s="567"/>
      <c r="H350" s="592"/>
      <c r="I350" s="592"/>
      <c r="J350" s="592"/>
      <c r="K350" s="592"/>
      <c r="L350" s="592"/>
      <c r="M350" s="592"/>
      <c r="O350" s="125"/>
      <c r="P350" s="125"/>
      <c r="Q350" s="125"/>
      <c r="R350" s="125"/>
      <c r="S350" s="125"/>
      <c r="T350" s="130"/>
    </row>
    <row r="351" spans="1:21" ht="15" customHeight="1" x14ac:dyDescent="0.25">
      <c r="A351" s="494" t="s">
        <v>226</v>
      </c>
      <c r="B351" s="610" t="s">
        <v>302</v>
      </c>
      <c r="C351" s="601" t="s">
        <v>187</v>
      </c>
      <c r="D351" s="501" t="s">
        <v>5</v>
      </c>
      <c r="E351" s="504">
        <v>6</v>
      </c>
      <c r="F351" s="525" t="s">
        <v>158</v>
      </c>
      <c r="G351" s="613" t="s">
        <v>17</v>
      </c>
      <c r="H351" s="621">
        <f>500000/1000</f>
        <v>500</v>
      </c>
      <c r="I351" s="621">
        <f>H351*0.75</f>
        <v>375</v>
      </c>
      <c r="J351" s="621">
        <f>H351*0.25</f>
        <v>125</v>
      </c>
      <c r="K351" s="621">
        <v>0</v>
      </c>
      <c r="L351" s="621">
        <v>0</v>
      </c>
      <c r="M351" s="621">
        <v>0</v>
      </c>
      <c r="O351" s="125"/>
      <c r="P351" s="125"/>
      <c r="Q351" s="125"/>
      <c r="R351" s="125"/>
      <c r="S351" s="125"/>
      <c r="T351" s="130"/>
    </row>
    <row r="352" spans="1:21" x14ac:dyDescent="0.25">
      <c r="A352" s="495"/>
      <c r="B352" s="611"/>
      <c r="C352" s="641"/>
      <c r="D352" s="502"/>
      <c r="E352" s="505"/>
      <c r="F352" s="526"/>
      <c r="G352" s="613"/>
      <c r="H352" s="621"/>
      <c r="I352" s="621"/>
      <c r="J352" s="621"/>
      <c r="K352" s="621"/>
      <c r="L352" s="621"/>
      <c r="M352" s="621"/>
      <c r="O352" s="125"/>
      <c r="P352" s="125"/>
      <c r="Q352" s="125"/>
      <c r="R352" s="125"/>
      <c r="S352" s="125"/>
      <c r="T352" s="130"/>
    </row>
    <row r="353" spans="1:20" x14ac:dyDescent="0.25">
      <c r="A353" s="496"/>
      <c r="B353" s="612"/>
      <c r="C353" s="602"/>
      <c r="D353" s="503"/>
      <c r="E353" s="506"/>
      <c r="F353" s="527"/>
      <c r="G353" s="613"/>
      <c r="H353" s="621"/>
      <c r="I353" s="621"/>
      <c r="J353" s="621"/>
      <c r="K353" s="621"/>
      <c r="L353" s="621"/>
      <c r="M353" s="621"/>
      <c r="O353" s="125"/>
      <c r="P353" s="125"/>
      <c r="Q353" s="125"/>
      <c r="R353" s="125"/>
      <c r="S353" s="125"/>
      <c r="T353" s="130"/>
    </row>
    <row r="354" spans="1:20" ht="15" customHeight="1" x14ac:dyDescent="0.25">
      <c r="A354" s="522" t="s">
        <v>282</v>
      </c>
      <c r="B354" s="615" t="s">
        <v>501</v>
      </c>
      <c r="C354" s="587" t="s">
        <v>187</v>
      </c>
      <c r="D354" s="588" t="s">
        <v>2</v>
      </c>
      <c r="E354" s="589">
        <v>4</v>
      </c>
      <c r="F354" s="588" t="s">
        <v>16</v>
      </c>
      <c r="G354" s="588" t="s">
        <v>28</v>
      </c>
      <c r="H354" s="640" t="s">
        <v>367</v>
      </c>
      <c r="I354" s="640" t="s">
        <v>368</v>
      </c>
      <c r="J354" s="621">
        <v>0</v>
      </c>
      <c r="K354" s="640" t="s">
        <v>369</v>
      </c>
      <c r="L354" s="621">
        <v>0</v>
      </c>
      <c r="M354" s="621">
        <v>0</v>
      </c>
      <c r="O354" s="125"/>
      <c r="P354" s="125"/>
      <c r="Q354" s="125"/>
      <c r="R354" s="125"/>
      <c r="S354" s="125"/>
      <c r="T354" s="127"/>
    </row>
    <row r="355" spans="1:20" x14ac:dyDescent="0.25">
      <c r="A355" s="523"/>
      <c r="B355" s="615"/>
      <c r="C355" s="587"/>
      <c r="D355" s="588"/>
      <c r="E355" s="589"/>
      <c r="F355" s="588"/>
      <c r="G355" s="588"/>
      <c r="H355" s="640"/>
      <c r="I355" s="640"/>
      <c r="J355" s="621"/>
      <c r="K355" s="640"/>
      <c r="L355" s="621"/>
      <c r="M355" s="621"/>
      <c r="O355" s="125"/>
      <c r="P355" s="125"/>
      <c r="Q355" s="125"/>
      <c r="R355" s="125"/>
      <c r="S355" s="125"/>
      <c r="T355" s="127"/>
    </row>
    <row r="356" spans="1:20" x14ac:dyDescent="0.25">
      <c r="A356" s="523"/>
      <c r="B356" s="615"/>
      <c r="C356" s="587"/>
      <c r="D356" s="588"/>
      <c r="E356" s="589"/>
      <c r="F356" s="588"/>
      <c r="G356" s="588"/>
      <c r="H356" s="640"/>
      <c r="I356" s="640"/>
      <c r="J356" s="621"/>
      <c r="K356" s="640"/>
      <c r="L356" s="621"/>
      <c r="M356" s="621"/>
      <c r="O356" s="125"/>
      <c r="P356" s="125"/>
      <c r="Q356" s="125"/>
      <c r="R356" s="125"/>
      <c r="S356" s="125"/>
      <c r="T356" s="127"/>
    </row>
    <row r="357" spans="1:20" ht="55.5" customHeight="1" x14ac:dyDescent="0.25">
      <c r="A357" s="524"/>
      <c r="B357" s="615"/>
      <c r="C357" s="587"/>
      <c r="D357" s="588"/>
      <c r="E357" s="589"/>
      <c r="F357" s="588"/>
      <c r="G357" s="588"/>
      <c r="H357" s="640"/>
      <c r="I357" s="640"/>
      <c r="J357" s="621"/>
      <c r="K357" s="640"/>
      <c r="L357" s="621"/>
      <c r="M357" s="621"/>
      <c r="O357" s="125"/>
      <c r="P357" s="125"/>
      <c r="Q357" s="125"/>
      <c r="R357" s="125"/>
      <c r="S357" s="125"/>
      <c r="T357" s="130"/>
    </row>
    <row r="358" spans="1:20" ht="15" customHeight="1" x14ac:dyDescent="0.25">
      <c r="A358" s="507" t="s">
        <v>198</v>
      </c>
      <c r="B358" s="609" t="s">
        <v>228</v>
      </c>
      <c r="C358" s="518" t="s">
        <v>187</v>
      </c>
      <c r="D358" s="515" t="s">
        <v>2</v>
      </c>
      <c r="E358" s="512" t="s">
        <v>137</v>
      </c>
      <c r="F358" s="512" t="s">
        <v>16</v>
      </c>
      <c r="G358" s="515" t="s">
        <v>28</v>
      </c>
      <c r="H358" s="592">
        <v>2000</v>
      </c>
      <c r="I358" s="593">
        <f>H358*0.95</f>
        <v>1900</v>
      </c>
      <c r="J358" s="592">
        <v>0</v>
      </c>
      <c r="K358" s="592">
        <f>H358*0.05</f>
        <v>100</v>
      </c>
      <c r="L358" s="592">
        <v>0</v>
      </c>
      <c r="M358" s="592">
        <v>0</v>
      </c>
      <c r="O358" s="125"/>
      <c r="P358" s="125"/>
      <c r="Q358" s="125"/>
      <c r="R358" s="125"/>
      <c r="S358" s="125"/>
      <c r="T358" s="130"/>
    </row>
    <row r="359" spans="1:20" x14ac:dyDescent="0.25">
      <c r="A359" s="520"/>
      <c r="B359" s="609"/>
      <c r="C359" s="521"/>
      <c r="D359" s="516"/>
      <c r="E359" s="513"/>
      <c r="F359" s="513"/>
      <c r="G359" s="516"/>
      <c r="H359" s="592"/>
      <c r="I359" s="593"/>
      <c r="J359" s="592"/>
      <c r="K359" s="592"/>
      <c r="L359" s="592"/>
      <c r="M359" s="592"/>
      <c r="O359" s="125"/>
      <c r="P359" s="125"/>
      <c r="Q359" s="125"/>
      <c r="R359" s="125"/>
      <c r="S359" s="125"/>
      <c r="T359" s="130"/>
    </row>
    <row r="360" spans="1:20" x14ac:dyDescent="0.25">
      <c r="A360" s="508"/>
      <c r="B360" s="609"/>
      <c r="C360" s="519"/>
      <c r="D360" s="517"/>
      <c r="E360" s="514"/>
      <c r="F360" s="514"/>
      <c r="G360" s="517"/>
      <c r="H360" s="592"/>
      <c r="I360" s="593"/>
      <c r="J360" s="592"/>
      <c r="K360" s="592"/>
      <c r="L360" s="592"/>
      <c r="M360" s="592"/>
      <c r="O360" s="125"/>
      <c r="P360" s="125"/>
      <c r="Q360" s="125"/>
      <c r="R360" s="125"/>
      <c r="S360" s="125"/>
      <c r="T360" s="130"/>
    </row>
    <row r="361" spans="1:20" ht="15" customHeight="1" x14ac:dyDescent="0.25">
      <c r="A361" s="507" t="s">
        <v>198</v>
      </c>
      <c r="B361" s="609" t="s">
        <v>229</v>
      </c>
      <c r="C361" s="518" t="s">
        <v>187</v>
      </c>
      <c r="D361" s="515" t="s">
        <v>2</v>
      </c>
      <c r="E361" s="512" t="s">
        <v>137</v>
      </c>
      <c r="F361" s="512" t="s">
        <v>16</v>
      </c>
      <c r="G361" s="515" t="s">
        <v>28</v>
      </c>
      <c r="H361" s="592">
        <f>627000/1000</f>
        <v>627</v>
      </c>
      <c r="I361" s="593">
        <f>H361*0.95</f>
        <v>595.65</v>
      </c>
      <c r="J361" s="592">
        <v>0</v>
      </c>
      <c r="K361" s="592">
        <f>H361*0.05</f>
        <v>31.35</v>
      </c>
      <c r="L361" s="592">
        <v>0</v>
      </c>
      <c r="M361" s="592">
        <v>0</v>
      </c>
      <c r="O361" s="125"/>
      <c r="P361" s="125"/>
      <c r="Q361" s="125"/>
      <c r="R361" s="125"/>
      <c r="S361" s="125"/>
      <c r="T361" s="131"/>
    </row>
    <row r="362" spans="1:20" x14ac:dyDescent="0.25">
      <c r="A362" s="508"/>
      <c r="B362" s="609"/>
      <c r="C362" s="519"/>
      <c r="D362" s="517"/>
      <c r="E362" s="514"/>
      <c r="F362" s="514"/>
      <c r="G362" s="517"/>
      <c r="H362" s="592"/>
      <c r="I362" s="593"/>
      <c r="J362" s="592"/>
      <c r="K362" s="592"/>
      <c r="L362" s="592"/>
      <c r="M362" s="592"/>
      <c r="O362" s="125"/>
      <c r="P362" s="125"/>
      <c r="Q362" s="125"/>
      <c r="R362" s="125"/>
      <c r="S362" s="125"/>
      <c r="T362" s="131"/>
    </row>
    <row r="363" spans="1:20" ht="15" customHeight="1" x14ac:dyDescent="0.25">
      <c r="A363" s="494" t="s">
        <v>198</v>
      </c>
      <c r="B363" s="657" t="s">
        <v>509</v>
      </c>
      <c r="C363" s="587" t="s">
        <v>187</v>
      </c>
      <c r="D363" s="588" t="s">
        <v>2</v>
      </c>
      <c r="E363" s="589" t="s">
        <v>137</v>
      </c>
      <c r="F363" s="589" t="s">
        <v>16</v>
      </c>
      <c r="G363" s="588" t="s">
        <v>28</v>
      </c>
      <c r="H363" s="621">
        <f>1000000/1000</f>
        <v>1000</v>
      </c>
      <c r="I363" s="639">
        <f>H363*0.95</f>
        <v>950</v>
      </c>
      <c r="J363" s="621">
        <v>0</v>
      </c>
      <c r="K363" s="621">
        <f>H363*0.05</f>
        <v>50</v>
      </c>
      <c r="L363" s="621">
        <v>0</v>
      </c>
      <c r="M363" s="621">
        <v>0</v>
      </c>
      <c r="O363" s="125"/>
      <c r="P363" s="125"/>
      <c r="Q363" s="125"/>
      <c r="R363" s="125"/>
      <c r="S363" s="125"/>
      <c r="T363" s="130"/>
    </row>
    <row r="364" spans="1:20" x14ac:dyDescent="0.25">
      <c r="A364" s="495"/>
      <c r="B364" s="657"/>
      <c r="C364" s="587"/>
      <c r="D364" s="588"/>
      <c r="E364" s="589"/>
      <c r="F364" s="589"/>
      <c r="G364" s="588"/>
      <c r="H364" s="621"/>
      <c r="I364" s="639"/>
      <c r="J364" s="621"/>
      <c r="K364" s="621"/>
      <c r="L364" s="621"/>
      <c r="M364" s="621"/>
      <c r="O364" s="125"/>
      <c r="P364" s="125"/>
      <c r="Q364" s="125"/>
      <c r="R364" s="125"/>
      <c r="S364" s="125"/>
      <c r="T364" s="130"/>
    </row>
    <row r="365" spans="1:20" x14ac:dyDescent="0.25">
      <c r="A365" s="496"/>
      <c r="B365" s="657"/>
      <c r="C365" s="587"/>
      <c r="D365" s="588"/>
      <c r="E365" s="589"/>
      <c r="F365" s="589"/>
      <c r="G365" s="588"/>
      <c r="H365" s="621"/>
      <c r="I365" s="639"/>
      <c r="J365" s="621"/>
      <c r="K365" s="621"/>
      <c r="L365" s="621"/>
      <c r="M365" s="621"/>
      <c r="O365" s="125"/>
      <c r="P365" s="125"/>
      <c r="Q365" s="125"/>
      <c r="R365" s="125"/>
      <c r="S365" s="125"/>
      <c r="T365" s="130"/>
    </row>
    <row r="366" spans="1:20" ht="15" customHeight="1" x14ac:dyDescent="0.25">
      <c r="A366" s="497" t="s">
        <v>199</v>
      </c>
      <c r="B366" s="657" t="s">
        <v>510</v>
      </c>
      <c r="C366" s="587" t="s">
        <v>187</v>
      </c>
      <c r="D366" s="588" t="s">
        <v>2</v>
      </c>
      <c r="E366" s="589" t="s">
        <v>137</v>
      </c>
      <c r="F366" s="589" t="s">
        <v>16</v>
      </c>
      <c r="G366" s="588" t="s">
        <v>28</v>
      </c>
      <c r="H366" s="621">
        <f>2000000/1000</f>
        <v>2000</v>
      </c>
      <c r="I366" s="639">
        <f>H366*0.95</f>
        <v>1900</v>
      </c>
      <c r="J366" s="621">
        <v>0</v>
      </c>
      <c r="K366" s="621">
        <f>H366*0.05</f>
        <v>100</v>
      </c>
      <c r="L366" s="621">
        <v>0</v>
      </c>
      <c r="M366" s="621">
        <v>0</v>
      </c>
      <c r="O366" s="125"/>
      <c r="P366" s="125"/>
      <c r="Q366" s="125"/>
      <c r="R366" s="125"/>
      <c r="S366" s="125"/>
      <c r="T366" s="130"/>
    </row>
    <row r="367" spans="1:20" x14ac:dyDescent="0.25">
      <c r="A367" s="497"/>
      <c r="B367" s="657"/>
      <c r="C367" s="587"/>
      <c r="D367" s="588"/>
      <c r="E367" s="589"/>
      <c r="F367" s="589"/>
      <c r="G367" s="588"/>
      <c r="H367" s="621"/>
      <c r="I367" s="639"/>
      <c r="J367" s="621"/>
      <c r="K367" s="621"/>
      <c r="L367" s="621"/>
      <c r="M367" s="621"/>
      <c r="O367" s="125"/>
      <c r="P367" s="125"/>
      <c r="Q367" s="125"/>
      <c r="R367" s="125"/>
      <c r="S367" s="125"/>
      <c r="T367" s="130"/>
    </row>
    <row r="368" spans="1:20" x14ac:dyDescent="0.25">
      <c r="A368" s="497"/>
      <c r="B368" s="657"/>
      <c r="C368" s="587"/>
      <c r="D368" s="588"/>
      <c r="E368" s="589"/>
      <c r="F368" s="589"/>
      <c r="G368" s="588"/>
      <c r="H368" s="621"/>
      <c r="I368" s="639"/>
      <c r="J368" s="621"/>
      <c r="K368" s="621"/>
      <c r="L368" s="621"/>
      <c r="M368" s="621"/>
      <c r="O368" s="125"/>
      <c r="P368" s="125"/>
      <c r="Q368" s="125"/>
      <c r="R368" s="125"/>
      <c r="S368" s="125"/>
      <c r="T368" s="130"/>
    </row>
    <row r="369" spans="1:20" ht="27" x14ac:dyDescent="0.25">
      <c r="A369" s="258" t="s">
        <v>199</v>
      </c>
      <c r="B369" s="259" t="s">
        <v>215</v>
      </c>
      <c r="C369" s="253" t="s">
        <v>187</v>
      </c>
      <c r="D369" s="254" t="s">
        <v>189</v>
      </c>
      <c r="E369" s="255" t="s">
        <v>126</v>
      </c>
      <c r="F369" s="255" t="s">
        <v>132</v>
      </c>
      <c r="G369" s="254" t="s">
        <v>160</v>
      </c>
      <c r="H369" s="257">
        <f>SUM(I369:L369)</f>
        <v>900</v>
      </c>
      <c r="I369" s="257">
        <v>765</v>
      </c>
      <c r="J369" s="257">
        <v>94.5</v>
      </c>
      <c r="K369" s="257">
        <v>13.5</v>
      </c>
      <c r="L369" s="257">
        <v>27</v>
      </c>
      <c r="M369" s="256">
        <v>0</v>
      </c>
      <c r="O369" s="125"/>
      <c r="P369" s="125"/>
      <c r="Q369" s="125"/>
      <c r="R369" s="125"/>
      <c r="S369" s="125"/>
      <c r="T369" s="130"/>
    </row>
    <row r="370" spans="1:20" ht="27" x14ac:dyDescent="0.25">
      <c r="A370" s="178" t="s">
        <v>190</v>
      </c>
      <c r="B370" s="177" t="s">
        <v>230</v>
      </c>
      <c r="C370" s="186" t="s">
        <v>187</v>
      </c>
      <c r="D370" s="187" t="s">
        <v>2</v>
      </c>
      <c r="E370" s="188" t="s">
        <v>137</v>
      </c>
      <c r="F370" s="188" t="s">
        <v>16</v>
      </c>
      <c r="G370" s="187" t="s">
        <v>28</v>
      </c>
      <c r="H370" s="191">
        <f>822000/1000</f>
        <v>822</v>
      </c>
      <c r="I370" s="192">
        <f>H370*0.95</f>
        <v>780.9</v>
      </c>
      <c r="J370" s="191">
        <v>0</v>
      </c>
      <c r="K370" s="191">
        <f>H370*0.05</f>
        <v>41.1</v>
      </c>
      <c r="L370" s="191">
        <v>0</v>
      </c>
      <c r="M370" s="191">
        <v>0</v>
      </c>
      <c r="O370" s="125"/>
      <c r="P370" s="125"/>
      <c r="Q370" s="125"/>
      <c r="R370" s="125"/>
      <c r="S370" s="125"/>
      <c r="T370" s="130"/>
    </row>
    <row r="371" spans="1:20" ht="18" x14ac:dyDescent="0.25">
      <c r="A371" s="260" t="s">
        <v>190</v>
      </c>
      <c r="B371" s="261" t="s">
        <v>217</v>
      </c>
      <c r="C371" s="262" t="s">
        <v>187</v>
      </c>
      <c r="D371" s="263" t="s">
        <v>189</v>
      </c>
      <c r="E371" s="264" t="s">
        <v>126</v>
      </c>
      <c r="F371" s="264" t="s">
        <v>132</v>
      </c>
      <c r="G371" s="263" t="s">
        <v>160</v>
      </c>
      <c r="H371" s="159"/>
      <c r="I371" s="159"/>
      <c r="J371" s="159"/>
      <c r="K371" s="159"/>
      <c r="L371" s="159"/>
      <c r="M371" s="159"/>
      <c r="O371" s="125"/>
      <c r="P371" s="125"/>
      <c r="Q371" s="125"/>
      <c r="R371" s="125"/>
      <c r="S371" s="125"/>
      <c r="T371" s="130"/>
    </row>
    <row r="372" spans="1:20" ht="15" customHeight="1" x14ac:dyDescent="0.25">
      <c r="A372" s="494" t="s">
        <v>191</v>
      </c>
      <c r="B372" s="509" t="s">
        <v>303</v>
      </c>
      <c r="C372" s="605" t="s">
        <v>472</v>
      </c>
      <c r="D372" s="501" t="s">
        <v>5</v>
      </c>
      <c r="E372" s="504" t="s">
        <v>40</v>
      </c>
      <c r="F372" s="504" t="s">
        <v>158</v>
      </c>
      <c r="G372" s="588" t="s">
        <v>17</v>
      </c>
      <c r="H372" s="621">
        <f>2400000/1000+L372</f>
        <v>4000</v>
      </c>
      <c r="I372" s="639">
        <f>2400000/1000*0.75</f>
        <v>1800</v>
      </c>
      <c r="J372" s="621">
        <f>2400000/1000*0.25</f>
        <v>600</v>
      </c>
      <c r="K372" s="621">
        <v>0</v>
      </c>
      <c r="L372" s="621">
        <v>1600</v>
      </c>
      <c r="M372" s="621">
        <v>0</v>
      </c>
      <c r="O372" s="125"/>
      <c r="P372" s="125"/>
      <c r="Q372" s="125"/>
      <c r="R372" s="125"/>
      <c r="S372" s="125"/>
      <c r="T372" s="130"/>
    </row>
    <row r="373" spans="1:20" ht="30.75" customHeight="1" x14ac:dyDescent="0.25">
      <c r="A373" s="496"/>
      <c r="B373" s="511"/>
      <c r="C373" s="605"/>
      <c r="D373" s="503"/>
      <c r="E373" s="506"/>
      <c r="F373" s="506"/>
      <c r="G373" s="588"/>
      <c r="H373" s="621"/>
      <c r="I373" s="639"/>
      <c r="J373" s="621"/>
      <c r="K373" s="621"/>
      <c r="L373" s="621"/>
      <c r="M373" s="621"/>
      <c r="O373" s="125"/>
      <c r="P373" s="125"/>
      <c r="Q373" s="125"/>
      <c r="R373" s="125"/>
      <c r="S373" s="125"/>
      <c r="T373" s="130"/>
    </row>
    <row r="374" spans="1:20" ht="15" customHeight="1" x14ac:dyDescent="0.25">
      <c r="A374" s="494" t="s">
        <v>191</v>
      </c>
      <c r="B374" s="509" t="s">
        <v>304</v>
      </c>
      <c r="C374" s="606" t="s">
        <v>504</v>
      </c>
      <c r="D374" s="501" t="s">
        <v>5</v>
      </c>
      <c r="E374" s="504" t="s">
        <v>40</v>
      </c>
      <c r="F374" s="504" t="s">
        <v>158</v>
      </c>
      <c r="G374" s="588" t="s">
        <v>17</v>
      </c>
      <c r="H374" s="621">
        <f>800000/1000+L374</f>
        <v>1600</v>
      </c>
      <c r="I374" s="639">
        <f>800000/1000*0.75</f>
        <v>600</v>
      </c>
      <c r="J374" s="621">
        <f>800000/1000*0.25</f>
        <v>200</v>
      </c>
      <c r="K374" s="621">
        <v>0</v>
      </c>
      <c r="L374" s="621">
        <v>800</v>
      </c>
      <c r="M374" s="621">
        <v>0</v>
      </c>
      <c r="O374" s="125"/>
      <c r="P374" s="125"/>
      <c r="Q374" s="125"/>
      <c r="R374" s="125"/>
      <c r="S374" s="125"/>
      <c r="T374" s="130"/>
    </row>
    <row r="375" spans="1:20" ht="30" customHeight="1" x14ac:dyDescent="0.25">
      <c r="A375" s="496"/>
      <c r="B375" s="511"/>
      <c r="C375" s="607"/>
      <c r="D375" s="503"/>
      <c r="E375" s="506"/>
      <c r="F375" s="506"/>
      <c r="G375" s="588"/>
      <c r="H375" s="621"/>
      <c r="I375" s="639"/>
      <c r="J375" s="621"/>
      <c r="K375" s="621"/>
      <c r="L375" s="621"/>
      <c r="M375" s="621"/>
      <c r="O375" s="125"/>
      <c r="P375" s="125"/>
      <c r="Q375" s="125"/>
      <c r="R375" s="125"/>
      <c r="S375" s="125"/>
      <c r="T375" s="130"/>
    </row>
    <row r="376" spans="1:20" ht="15" customHeight="1" x14ac:dyDescent="0.25">
      <c r="A376" s="494" t="s">
        <v>191</v>
      </c>
      <c r="B376" s="509" t="s">
        <v>305</v>
      </c>
      <c r="C376" s="605" t="s">
        <v>495</v>
      </c>
      <c r="D376" s="501" t="s">
        <v>5</v>
      </c>
      <c r="E376" s="504" t="s">
        <v>40</v>
      </c>
      <c r="F376" s="504" t="s">
        <v>158</v>
      </c>
      <c r="G376" s="588" t="s">
        <v>17</v>
      </c>
      <c r="H376" s="621">
        <f>1175000/1000+L376</f>
        <v>1305.56</v>
      </c>
      <c r="I376" s="639">
        <f>1175000/1000*0.75</f>
        <v>881.25</v>
      </c>
      <c r="J376" s="621">
        <f>1175000/1000*0.25</f>
        <v>293.75</v>
      </c>
      <c r="K376" s="621">
        <v>0</v>
      </c>
      <c r="L376" s="621">
        <v>130.56</v>
      </c>
      <c r="M376" s="621">
        <v>0</v>
      </c>
      <c r="N376" s="6"/>
      <c r="O376" s="125"/>
      <c r="P376" s="125"/>
      <c r="Q376" s="125"/>
      <c r="R376" s="125"/>
      <c r="S376" s="125"/>
      <c r="T376" s="130"/>
    </row>
    <row r="377" spans="1:20" ht="27" customHeight="1" x14ac:dyDescent="0.25">
      <c r="A377" s="496"/>
      <c r="B377" s="511"/>
      <c r="C377" s="605"/>
      <c r="D377" s="503"/>
      <c r="E377" s="506"/>
      <c r="F377" s="506"/>
      <c r="G377" s="588"/>
      <c r="H377" s="621"/>
      <c r="I377" s="639"/>
      <c r="J377" s="621"/>
      <c r="K377" s="621"/>
      <c r="L377" s="621"/>
      <c r="M377" s="621"/>
      <c r="O377" s="125"/>
      <c r="P377" s="125"/>
      <c r="Q377" s="125"/>
      <c r="R377" s="125"/>
      <c r="S377" s="125"/>
      <c r="T377" s="130"/>
    </row>
    <row r="378" spans="1:20" ht="15" customHeight="1" x14ac:dyDescent="0.25">
      <c r="A378" s="494" t="s">
        <v>191</v>
      </c>
      <c r="B378" s="509" t="s">
        <v>306</v>
      </c>
      <c r="C378" s="605" t="s">
        <v>476</v>
      </c>
      <c r="D378" s="501" t="s">
        <v>5</v>
      </c>
      <c r="E378" s="504" t="s">
        <v>40</v>
      </c>
      <c r="F378" s="504" t="s">
        <v>158</v>
      </c>
      <c r="G378" s="588" t="s">
        <v>17</v>
      </c>
      <c r="H378" s="621">
        <v>0</v>
      </c>
      <c r="I378" s="639">
        <v>0</v>
      </c>
      <c r="J378" s="621">
        <v>0</v>
      </c>
      <c r="K378" s="621">
        <v>0</v>
      </c>
      <c r="L378" s="621">
        <v>0</v>
      </c>
      <c r="M378" s="621">
        <v>0</v>
      </c>
      <c r="O378" s="125"/>
      <c r="P378" s="125"/>
      <c r="Q378" s="125"/>
      <c r="R378" s="125"/>
      <c r="S378" s="125"/>
      <c r="T378" s="130"/>
    </row>
    <row r="379" spans="1:20" ht="21.75" customHeight="1" x14ac:dyDescent="0.25">
      <c r="A379" s="496"/>
      <c r="B379" s="511"/>
      <c r="C379" s="605"/>
      <c r="D379" s="503"/>
      <c r="E379" s="506"/>
      <c r="F379" s="506"/>
      <c r="G379" s="588"/>
      <c r="H379" s="621"/>
      <c r="I379" s="639"/>
      <c r="J379" s="621"/>
      <c r="K379" s="621"/>
      <c r="L379" s="621"/>
      <c r="M379" s="621"/>
      <c r="O379" s="125"/>
      <c r="P379" s="125"/>
      <c r="Q379" s="125"/>
      <c r="R379" s="125"/>
      <c r="S379" s="125"/>
      <c r="T379" s="130"/>
    </row>
    <row r="380" spans="1:20" ht="15" customHeight="1" x14ac:dyDescent="0.25">
      <c r="A380" s="494" t="s">
        <v>191</v>
      </c>
      <c r="B380" s="509" t="s">
        <v>307</v>
      </c>
      <c r="C380" s="605" t="s">
        <v>496</v>
      </c>
      <c r="D380" s="501" t="s">
        <v>5</v>
      </c>
      <c r="E380" s="504" t="s">
        <v>40</v>
      </c>
      <c r="F380" s="504" t="s">
        <v>158</v>
      </c>
      <c r="G380" s="588" t="s">
        <v>17</v>
      </c>
      <c r="H380" s="621">
        <v>0</v>
      </c>
      <c r="I380" s="639">
        <v>0</v>
      </c>
      <c r="J380" s="621">
        <v>0</v>
      </c>
      <c r="K380" s="621">
        <v>0</v>
      </c>
      <c r="L380" s="621">
        <v>0</v>
      </c>
      <c r="M380" s="621">
        <v>0</v>
      </c>
      <c r="O380" s="125"/>
      <c r="P380" s="125"/>
      <c r="Q380" s="125"/>
      <c r="R380" s="125"/>
      <c r="S380" s="125"/>
      <c r="T380" s="130"/>
    </row>
    <row r="381" spans="1:20" x14ac:dyDescent="0.25">
      <c r="A381" s="495"/>
      <c r="B381" s="510"/>
      <c r="C381" s="605"/>
      <c r="D381" s="502"/>
      <c r="E381" s="505"/>
      <c r="F381" s="505"/>
      <c r="G381" s="588"/>
      <c r="H381" s="621"/>
      <c r="I381" s="639"/>
      <c r="J381" s="621"/>
      <c r="K381" s="621"/>
      <c r="L381" s="621"/>
      <c r="M381" s="621"/>
      <c r="O381" s="125"/>
      <c r="P381" s="125"/>
      <c r="Q381" s="125"/>
      <c r="R381" s="125"/>
      <c r="S381" s="125"/>
      <c r="T381" s="130"/>
    </row>
    <row r="382" spans="1:20" x14ac:dyDescent="0.25">
      <c r="A382" s="496"/>
      <c r="B382" s="511"/>
      <c r="C382" s="605"/>
      <c r="D382" s="503"/>
      <c r="E382" s="506"/>
      <c r="F382" s="506"/>
      <c r="G382" s="588"/>
      <c r="H382" s="621"/>
      <c r="I382" s="639"/>
      <c r="J382" s="621"/>
      <c r="K382" s="621"/>
      <c r="L382" s="621"/>
      <c r="M382" s="621"/>
      <c r="O382" s="125"/>
      <c r="P382" s="125"/>
      <c r="Q382" s="125"/>
      <c r="R382" s="125"/>
      <c r="S382" s="125"/>
      <c r="T382" s="130"/>
    </row>
    <row r="383" spans="1:20" ht="15" customHeight="1" x14ac:dyDescent="0.25">
      <c r="A383" s="494" t="s">
        <v>191</v>
      </c>
      <c r="B383" s="509" t="s">
        <v>308</v>
      </c>
      <c r="C383" s="605" t="s">
        <v>497</v>
      </c>
      <c r="D383" s="501" t="s">
        <v>5</v>
      </c>
      <c r="E383" s="504" t="s">
        <v>40</v>
      </c>
      <c r="F383" s="504" t="s">
        <v>158</v>
      </c>
      <c r="G383" s="588" t="s">
        <v>17</v>
      </c>
      <c r="H383" s="621">
        <v>0</v>
      </c>
      <c r="I383" s="639">
        <v>0</v>
      </c>
      <c r="J383" s="621">
        <v>0</v>
      </c>
      <c r="K383" s="621">
        <v>0</v>
      </c>
      <c r="L383" s="621">
        <v>0</v>
      </c>
      <c r="M383" s="621">
        <v>0</v>
      </c>
      <c r="O383" s="125"/>
      <c r="P383" s="125"/>
      <c r="Q383" s="125"/>
      <c r="R383" s="125"/>
      <c r="S383" s="125"/>
      <c r="T383" s="130"/>
    </row>
    <row r="384" spans="1:20" x14ac:dyDescent="0.25">
      <c r="A384" s="495"/>
      <c r="B384" s="510"/>
      <c r="C384" s="605"/>
      <c r="D384" s="502"/>
      <c r="E384" s="505"/>
      <c r="F384" s="505"/>
      <c r="G384" s="588"/>
      <c r="H384" s="621"/>
      <c r="I384" s="639"/>
      <c r="J384" s="621"/>
      <c r="K384" s="621"/>
      <c r="L384" s="621"/>
      <c r="M384" s="621"/>
      <c r="O384" s="125"/>
      <c r="P384" s="125"/>
      <c r="Q384" s="125"/>
      <c r="R384" s="125"/>
      <c r="S384" s="125"/>
      <c r="T384" s="130"/>
    </row>
    <row r="385" spans="1:20" x14ac:dyDescent="0.25">
      <c r="A385" s="496"/>
      <c r="B385" s="511"/>
      <c r="C385" s="605"/>
      <c r="D385" s="503"/>
      <c r="E385" s="506"/>
      <c r="F385" s="506"/>
      <c r="G385" s="588"/>
      <c r="H385" s="621"/>
      <c r="I385" s="639"/>
      <c r="J385" s="621"/>
      <c r="K385" s="621"/>
      <c r="L385" s="621"/>
      <c r="M385" s="621"/>
      <c r="O385" s="125"/>
      <c r="P385" s="125"/>
      <c r="Q385" s="125"/>
      <c r="R385" s="125"/>
      <c r="S385" s="125"/>
      <c r="T385" s="130"/>
    </row>
    <row r="386" spans="1:20" ht="15" customHeight="1" x14ac:dyDescent="0.25">
      <c r="A386" s="494" t="s">
        <v>191</v>
      </c>
      <c r="B386" s="498" t="s">
        <v>309</v>
      </c>
      <c r="C386" s="605" t="s">
        <v>475</v>
      </c>
      <c r="D386" s="501" t="s">
        <v>5</v>
      </c>
      <c r="E386" s="504" t="s">
        <v>40</v>
      </c>
      <c r="F386" s="504" t="s">
        <v>158</v>
      </c>
      <c r="G386" s="588" t="s">
        <v>17</v>
      </c>
      <c r="H386" s="621">
        <v>0</v>
      </c>
      <c r="I386" s="639">
        <v>0</v>
      </c>
      <c r="J386" s="621">
        <v>0</v>
      </c>
      <c r="K386" s="621">
        <v>0</v>
      </c>
      <c r="L386" s="621">
        <v>0</v>
      </c>
      <c r="M386" s="621">
        <v>0</v>
      </c>
      <c r="O386" s="125"/>
      <c r="P386" s="125"/>
      <c r="Q386" s="125"/>
      <c r="R386" s="125"/>
      <c r="S386" s="125"/>
      <c r="T386" s="130"/>
    </row>
    <row r="387" spans="1:20" ht="26.25" customHeight="1" x14ac:dyDescent="0.25">
      <c r="A387" s="495"/>
      <c r="B387" s="500"/>
      <c r="C387" s="605"/>
      <c r="D387" s="503"/>
      <c r="E387" s="506"/>
      <c r="F387" s="506"/>
      <c r="G387" s="588"/>
      <c r="H387" s="648"/>
      <c r="I387" s="653"/>
      <c r="J387" s="648"/>
      <c r="K387" s="648"/>
      <c r="L387" s="648"/>
      <c r="M387" s="648"/>
      <c r="O387" s="125"/>
      <c r="P387" s="125"/>
      <c r="Q387" s="125"/>
      <c r="R387" s="125"/>
      <c r="S387" s="125"/>
      <c r="T387" s="130"/>
    </row>
    <row r="388" spans="1:20" ht="15" customHeight="1" x14ac:dyDescent="0.25">
      <c r="A388" s="497" t="s">
        <v>191</v>
      </c>
      <c r="B388" s="498" t="s">
        <v>310</v>
      </c>
      <c r="C388" s="605" t="s">
        <v>498</v>
      </c>
      <c r="D388" s="501" t="s">
        <v>5</v>
      </c>
      <c r="E388" s="504" t="s">
        <v>40</v>
      </c>
      <c r="F388" s="504" t="s">
        <v>158</v>
      </c>
      <c r="G388" s="649" t="s">
        <v>17</v>
      </c>
      <c r="H388" s="650">
        <f>400000/1000+L388</f>
        <v>800</v>
      </c>
      <c r="I388" s="644">
        <f>400000/1000*0.75</f>
        <v>300</v>
      </c>
      <c r="J388" s="644">
        <f>400000/1000*0.25</f>
        <v>100</v>
      </c>
      <c r="K388" s="644">
        <v>0</v>
      </c>
      <c r="L388" s="644">
        <v>400</v>
      </c>
      <c r="M388" s="644">
        <v>0</v>
      </c>
      <c r="O388" s="125"/>
      <c r="P388" s="125"/>
      <c r="Q388" s="125"/>
      <c r="R388" s="125"/>
      <c r="S388" s="125"/>
      <c r="T388" s="130"/>
    </row>
    <row r="389" spans="1:20" x14ac:dyDescent="0.25">
      <c r="A389" s="497"/>
      <c r="B389" s="499"/>
      <c r="C389" s="605"/>
      <c r="D389" s="502"/>
      <c r="E389" s="505"/>
      <c r="F389" s="505"/>
      <c r="G389" s="649"/>
      <c r="H389" s="651"/>
      <c r="I389" s="645"/>
      <c r="J389" s="645"/>
      <c r="K389" s="645"/>
      <c r="L389" s="645"/>
      <c r="M389" s="645"/>
      <c r="O389" s="125"/>
      <c r="P389" s="125"/>
      <c r="Q389" s="125"/>
      <c r="R389" s="125"/>
      <c r="S389" s="125"/>
      <c r="T389" s="130"/>
    </row>
    <row r="390" spans="1:20" x14ac:dyDescent="0.25">
      <c r="A390" s="497"/>
      <c r="B390" s="500"/>
      <c r="C390" s="605"/>
      <c r="D390" s="503"/>
      <c r="E390" s="506"/>
      <c r="F390" s="506"/>
      <c r="G390" s="649"/>
      <c r="H390" s="652"/>
      <c r="I390" s="646"/>
      <c r="J390" s="646"/>
      <c r="K390" s="646"/>
      <c r="L390" s="646"/>
      <c r="M390" s="646"/>
      <c r="O390" s="125"/>
      <c r="P390" s="125"/>
      <c r="Q390" s="125"/>
      <c r="R390" s="125"/>
      <c r="S390" s="125"/>
      <c r="T390" s="130"/>
    </row>
    <row r="391" spans="1:20" ht="18" x14ac:dyDescent="0.25">
      <c r="A391" s="269" t="s">
        <v>191</v>
      </c>
      <c r="B391" s="270" t="s">
        <v>218</v>
      </c>
      <c r="C391" s="253" t="s">
        <v>187</v>
      </c>
      <c r="D391" s="254" t="s">
        <v>136</v>
      </c>
      <c r="E391" s="255" t="s">
        <v>137</v>
      </c>
      <c r="F391" s="255" t="s">
        <v>206</v>
      </c>
      <c r="G391" s="265" t="s">
        <v>231</v>
      </c>
      <c r="H391" s="266">
        <f>947.06</f>
        <v>947.06</v>
      </c>
      <c r="I391" s="267">
        <f>805000/1000</f>
        <v>805</v>
      </c>
      <c r="J391" s="267">
        <v>0</v>
      </c>
      <c r="K391" s="267">
        <v>0</v>
      </c>
      <c r="L391" s="267">
        <f>142.06</f>
        <v>142.06</v>
      </c>
      <c r="M391" s="268">
        <v>0</v>
      </c>
      <c r="N391" s="4"/>
      <c r="O391" s="4"/>
      <c r="P391" s="4"/>
      <c r="Q391" s="4"/>
      <c r="R391" s="4"/>
      <c r="T391" s="130"/>
    </row>
    <row r="392" spans="1:20" ht="15" customHeight="1" x14ac:dyDescent="0.25">
      <c r="A392" s="507" t="s">
        <v>219</v>
      </c>
      <c r="B392" s="598" t="s">
        <v>232</v>
      </c>
      <c r="C392" s="565" t="s">
        <v>187</v>
      </c>
      <c r="D392" s="566" t="s">
        <v>2</v>
      </c>
      <c r="E392" s="567" t="s">
        <v>137</v>
      </c>
      <c r="F392" s="567" t="s">
        <v>16</v>
      </c>
      <c r="G392" s="575" t="s">
        <v>196</v>
      </c>
      <c r="H392" s="643">
        <v>0</v>
      </c>
      <c r="I392" s="647">
        <v>0</v>
      </c>
      <c r="J392" s="643">
        <v>0</v>
      </c>
      <c r="K392" s="643">
        <v>0</v>
      </c>
      <c r="L392" s="643">
        <v>0</v>
      </c>
      <c r="M392" s="643">
        <v>0</v>
      </c>
      <c r="O392" s="125"/>
      <c r="P392" s="125"/>
      <c r="Q392" s="125"/>
      <c r="R392" s="125"/>
      <c r="S392" s="125"/>
      <c r="T392" s="130"/>
    </row>
    <row r="393" spans="1:20" x14ac:dyDescent="0.25">
      <c r="A393" s="508"/>
      <c r="B393" s="598"/>
      <c r="C393" s="565"/>
      <c r="D393" s="566"/>
      <c r="E393" s="567"/>
      <c r="F393" s="567"/>
      <c r="G393" s="575"/>
      <c r="H393" s="592"/>
      <c r="I393" s="593"/>
      <c r="J393" s="592"/>
      <c r="K393" s="592"/>
      <c r="L393" s="592"/>
      <c r="M393" s="592"/>
      <c r="O393" s="125"/>
      <c r="P393" s="125"/>
      <c r="Q393" s="125"/>
      <c r="R393" s="125"/>
      <c r="S393" s="125"/>
      <c r="T393" s="130"/>
    </row>
    <row r="394" spans="1:20" ht="15" customHeight="1" x14ac:dyDescent="0.25">
      <c r="A394" s="494" t="s">
        <v>219</v>
      </c>
      <c r="B394" s="586" t="s">
        <v>311</v>
      </c>
      <c r="C394" s="587" t="s">
        <v>187</v>
      </c>
      <c r="D394" s="588" t="s">
        <v>5</v>
      </c>
      <c r="E394" s="589" t="s">
        <v>40</v>
      </c>
      <c r="F394" s="589" t="s">
        <v>158</v>
      </c>
      <c r="G394" s="588" t="s">
        <v>17</v>
      </c>
      <c r="H394" s="621">
        <v>0</v>
      </c>
      <c r="I394" s="639">
        <v>0</v>
      </c>
      <c r="J394" s="621">
        <v>0</v>
      </c>
      <c r="K394" s="621">
        <v>0</v>
      </c>
      <c r="L394" s="621">
        <v>0</v>
      </c>
      <c r="M394" s="621">
        <v>0</v>
      </c>
      <c r="O394" s="125"/>
      <c r="P394" s="125"/>
      <c r="Q394" s="125"/>
      <c r="R394" s="125"/>
      <c r="S394" s="125"/>
      <c r="T394" s="130"/>
    </row>
    <row r="395" spans="1:20" x14ac:dyDescent="0.25">
      <c r="A395" s="495"/>
      <c r="B395" s="586"/>
      <c r="C395" s="587"/>
      <c r="D395" s="588"/>
      <c r="E395" s="589"/>
      <c r="F395" s="589"/>
      <c r="G395" s="588"/>
      <c r="H395" s="621"/>
      <c r="I395" s="639"/>
      <c r="J395" s="621"/>
      <c r="K395" s="621"/>
      <c r="L395" s="621"/>
      <c r="M395" s="621"/>
      <c r="O395" s="125"/>
      <c r="P395" s="125"/>
      <c r="Q395" s="125"/>
      <c r="R395" s="125"/>
      <c r="S395" s="125"/>
    </row>
    <row r="396" spans="1:20" x14ac:dyDescent="0.25">
      <c r="A396" s="496"/>
      <c r="B396" s="586"/>
      <c r="C396" s="587"/>
      <c r="D396" s="588"/>
      <c r="E396" s="589"/>
      <c r="F396" s="589"/>
      <c r="G396" s="588"/>
      <c r="H396" s="621"/>
      <c r="I396" s="639"/>
      <c r="J396" s="621"/>
      <c r="K396" s="621"/>
      <c r="L396" s="621"/>
      <c r="M396" s="621"/>
      <c r="O396" s="125"/>
      <c r="P396" s="125"/>
      <c r="Q396" s="125"/>
      <c r="R396" s="125"/>
      <c r="S396" s="125"/>
    </row>
    <row r="397" spans="1:20" ht="15" customHeight="1" x14ac:dyDescent="0.25">
      <c r="A397" s="497" t="s">
        <v>200</v>
      </c>
      <c r="B397" s="591" t="s">
        <v>499</v>
      </c>
      <c r="C397" s="587" t="s">
        <v>187</v>
      </c>
      <c r="D397" s="588" t="s">
        <v>2</v>
      </c>
      <c r="E397" s="589" t="s">
        <v>137</v>
      </c>
      <c r="F397" s="589" t="s">
        <v>16</v>
      </c>
      <c r="G397" s="588" t="s">
        <v>196</v>
      </c>
      <c r="H397" s="621">
        <v>5378</v>
      </c>
      <c r="I397" s="639">
        <v>5109.1000000000004</v>
      </c>
      <c r="J397" s="621">
        <v>0</v>
      </c>
      <c r="K397" s="621">
        <v>268.89999999999998</v>
      </c>
      <c r="L397" s="621">
        <v>0</v>
      </c>
      <c r="M397" s="621">
        <v>0</v>
      </c>
      <c r="O397" s="125"/>
      <c r="P397" s="125"/>
      <c r="Q397" s="125"/>
      <c r="R397" s="125"/>
      <c r="S397" s="125"/>
      <c r="T397" s="130"/>
    </row>
    <row r="398" spans="1:20" x14ac:dyDescent="0.25">
      <c r="A398" s="497"/>
      <c r="B398" s="591"/>
      <c r="C398" s="587"/>
      <c r="D398" s="588"/>
      <c r="E398" s="589"/>
      <c r="F398" s="589"/>
      <c r="G398" s="588"/>
      <c r="H398" s="621"/>
      <c r="I398" s="639"/>
      <c r="J398" s="621"/>
      <c r="K398" s="621"/>
      <c r="L398" s="621"/>
      <c r="M398" s="621"/>
      <c r="O398" s="125"/>
      <c r="P398" s="125"/>
      <c r="Q398" s="125"/>
      <c r="R398" s="125"/>
      <c r="S398" s="125"/>
      <c r="T398" s="130"/>
    </row>
    <row r="399" spans="1:20" x14ac:dyDescent="0.25">
      <c r="A399" s="497"/>
      <c r="B399" s="591"/>
      <c r="C399" s="587"/>
      <c r="D399" s="588"/>
      <c r="E399" s="589"/>
      <c r="F399" s="589"/>
      <c r="G399" s="588"/>
      <c r="H399" s="621"/>
      <c r="I399" s="639"/>
      <c r="J399" s="621"/>
      <c r="K399" s="621"/>
      <c r="L399" s="621"/>
      <c r="M399" s="621"/>
      <c r="O399" s="125"/>
      <c r="P399" s="125"/>
      <c r="Q399" s="125"/>
      <c r="R399" s="125"/>
      <c r="S399" s="125"/>
      <c r="T399" s="130"/>
    </row>
    <row r="400" spans="1:20" ht="15" customHeight="1" x14ac:dyDescent="0.25">
      <c r="A400" s="497" t="s">
        <v>188</v>
      </c>
      <c r="B400" s="586" t="s">
        <v>297</v>
      </c>
      <c r="C400" s="587" t="s">
        <v>187</v>
      </c>
      <c r="D400" s="588" t="s">
        <v>5</v>
      </c>
      <c r="E400" s="589" t="s">
        <v>40</v>
      </c>
      <c r="F400" s="589" t="s">
        <v>158</v>
      </c>
      <c r="G400" s="588" t="s">
        <v>159</v>
      </c>
      <c r="H400" s="621">
        <v>0</v>
      </c>
      <c r="I400" s="639">
        <v>0</v>
      </c>
      <c r="J400" s="621">
        <v>0</v>
      </c>
      <c r="K400" s="621">
        <v>0</v>
      </c>
      <c r="L400" s="621">
        <v>0</v>
      </c>
      <c r="M400" s="621">
        <v>0</v>
      </c>
      <c r="O400" s="125"/>
      <c r="P400" s="125"/>
      <c r="Q400" s="125"/>
      <c r="R400" s="125"/>
      <c r="S400" s="125"/>
      <c r="T400" s="130"/>
    </row>
    <row r="401" spans="1:21" x14ac:dyDescent="0.25">
      <c r="A401" s="497"/>
      <c r="B401" s="586"/>
      <c r="C401" s="587"/>
      <c r="D401" s="588"/>
      <c r="E401" s="589"/>
      <c r="F401" s="589"/>
      <c r="G401" s="588"/>
      <c r="H401" s="621"/>
      <c r="I401" s="639"/>
      <c r="J401" s="621"/>
      <c r="K401" s="621"/>
      <c r="L401" s="621"/>
      <c r="M401" s="621"/>
      <c r="O401" s="125"/>
      <c r="P401" s="130"/>
      <c r="Q401" s="130"/>
      <c r="R401" s="130"/>
      <c r="S401" s="130"/>
      <c r="T401" s="7"/>
      <c r="U401" s="7"/>
    </row>
    <row r="402" spans="1:21" x14ac:dyDescent="0.25">
      <c r="A402" s="497"/>
      <c r="B402" s="586"/>
      <c r="C402" s="587"/>
      <c r="D402" s="588"/>
      <c r="E402" s="589"/>
      <c r="F402" s="589"/>
      <c r="G402" s="588"/>
      <c r="H402" s="621"/>
      <c r="I402" s="639"/>
      <c r="J402" s="621"/>
      <c r="K402" s="621"/>
      <c r="L402" s="621"/>
      <c r="M402" s="621"/>
      <c r="O402" s="125"/>
      <c r="P402" s="125"/>
      <c r="Q402" s="125"/>
      <c r="R402" s="125"/>
      <c r="S402" s="125"/>
    </row>
    <row r="404" spans="1:21" ht="15.75" thickBot="1" x14ac:dyDescent="0.3"/>
    <row r="405" spans="1:21" ht="15.75" thickBot="1" x14ac:dyDescent="0.3">
      <c r="A405" s="631" t="s">
        <v>183</v>
      </c>
      <c r="B405" s="632"/>
      <c r="C405" s="632"/>
      <c r="D405" s="632"/>
      <c r="E405" s="632"/>
      <c r="F405" s="632"/>
      <c r="G405" s="632"/>
      <c r="H405" s="632"/>
      <c r="I405" s="632"/>
      <c r="J405" s="632"/>
      <c r="K405" s="632"/>
      <c r="L405" s="632"/>
      <c r="M405" s="633"/>
    </row>
    <row r="406" spans="1:21" ht="15" customHeight="1" x14ac:dyDescent="0.25">
      <c r="A406" s="425" t="s">
        <v>18</v>
      </c>
      <c r="B406" s="634" t="s">
        <v>19</v>
      </c>
      <c r="C406" s="427" t="s">
        <v>27</v>
      </c>
      <c r="D406" s="636" t="s">
        <v>0</v>
      </c>
      <c r="E406" s="637"/>
      <c r="F406" s="637"/>
      <c r="G406" s="638"/>
      <c r="H406" s="636" t="s">
        <v>106</v>
      </c>
      <c r="I406" s="637"/>
      <c r="J406" s="637"/>
      <c r="K406" s="637"/>
      <c r="L406" s="637"/>
      <c r="M406" s="436" t="s">
        <v>109</v>
      </c>
    </row>
    <row r="407" spans="1:21" ht="15.75" customHeight="1" thickBot="1" x14ac:dyDescent="0.3">
      <c r="A407" s="425"/>
      <c r="B407" s="634"/>
      <c r="C407" s="635"/>
      <c r="D407" s="624" t="s">
        <v>1</v>
      </c>
      <c r="E407" s="624" t="s">
        <v>20</v>
      </c>
      <c r="F407" s="624" t="s">
        <v>21</v>
      </c>
      <c r="G407" s="624" t="s">
        <v>22</v>
      </c>
      <c r="H407" s="626" t="s">
        <v>107</v>
      </c>
      <c r="I407" s="627" t="s">
        <v>108</v>
      </c>
      <c r="J407" s="628"/>
      <c r="K407" s="629" t="s">
        <v>110</v>
      </c>
      <c r="L407" s="630"/>
      <c r="M407" s="436"/>
    </row>
    <row r="408" spans="1:21" ht="36" x14ac:dyDescent="0.25">
      <c r="A408" s="425"/>
      <c r="B408" s="634"/>
      <c r="C408" s="635"/>
      <c r="D408" s="625"/>
      <c r="E408" s="625"/>
      <c r="F408" s="625"/>
      <c r="G408" s="625"/>
      <c r="H408" s="626"/>
      <c r="I408" s="21" t="s">
        <v>202</v>
      </c>
      <c r="J408" s="22" t="s">
        <v>203</v>
      </c>
      <c r="K408" s="23" t="s">
        <v>204</v>
      </c>
      <c r="L408" s="24" t="s">
        <v>205</v>
      </c>
      <c r="M408" s="436"/>
    </row>
    <row r="409" spans="1:21" ht="15" customHeight="1" x14ac:dyDescent="0.25">
      <c r="A409" s="494" t="s">
        <v>192</v>
      </c>
      <c r="B409" s="605" t="s">
        <v>414</v>
      </c>
      <c r="C409" s="606" t="s">
        <v>415</v>
      </c>
      <c r="D409" s="501" t="s">
        <v>2</v>
      </c>
      <c r="E409" s="504" t="s">
        <v>137</v>
      </c>
      <c r="F409" s="501" t="s">
        <v>16</v>
      </c>
      <c r="G409" s="504" t="s">
        <v>28</v>
      </c>
      <c r="H409" s="621">
        <f>620000/1000</f>
        <v>620</v>
      </c>
      <c r="I409" s="621">
        <f>H409*0.95</f>
        <v>589</v>
      </c>
      <c r="J409" s="621">
        <v>0</v>
      </c>
      <c r="K409" s="621">
        <f>H409*0.05</f>
        <v>31</v>
      </c>
      <c r="L409" s="621">
        <v>0</v>
      </c>
      <c r="M409" s="621">
        <v>0</v>
      </c>
      <c r="N409" s="6"/>
      <c r="O409" s="125"/>
      <c r="P409" s="130"/>
      <c r="Q409" s="130"/>
      <c r="R409" s="130"/>
      <c r="S409" s="130"/>
      <c r="T409" s="127"/>
      <c r="U409" s="2"/>
    </row>
    <row r="410" spans="1:21" x14ac:dyDescent="0.25">
      <c r="A410" s="495"/>
      <c r="B410" s="605"/>
      <c r="C410" s="623"/>
      <c r="D410" s="502"/>
      <c r="E410" s="505"/>
      <c r="F410" s="502"/>
      <c r="G410" s="505"/>
      <c r="H410" s="621"/>
      <c r="I410" s="621"/>
      <c r="J410" s="621"/>
      <c r="K410" s="655"/>
      <c r="L410" s="621"/>
      <c r="M410" s="621"/>
      <c r="O410" s="125"/>
      <c r="P410" s="125"/>
      <c r="Q410" s="125"/>
      <c r="R410" s="125"/>
      <c r="S410" s="125"/>
      <c r="T410" s="127"/>
    </row>
    <row r="411" spans="1:21" x14ac:dyDescent="0.25">
      <c r="A411" s="495"/>
      <c r="B411" s="605"/>
      <c r="C411" s="623"/>
      <c r="D411" s="502"/>
      <c r="E411" s="505"/>
      <c r="F411" s="502"/>
      <c r="G411" s="505"/>
      <c r="H411" s="621"/>
      <c r="I411" s="621"/>
      <c r="J411" s="621"/>
      <c r="K411" s="655"/>
      <c r="L411" s="621"/>
      <c r="M411" s="621"/>
      <c r="O411" s="125"/>
      <c r="P411" s="125"/>
      <c r="Q411" s="125"/>
      <c r="R411" s="125"/>
      <c r="S411" s="125"/>
      <c r="T411" s="127"/>
    </row>
    <row r="412" spans="1:21" x14ac:dyDescent="0.25">
      <c r="A412" s="496"/>
      <c r="B412" s="605"/>
      <c r="C412" s="607"/>
      <c r="D412" s="503"/>
      <c r="E412" s="506"/>
      <c r="F412" s="503"/>
      <c r="G412" s="506"/>
      <c r="H412" s="621"/>
      <c r="I412" s="621"/>
      <c r="J412" s="621"/>
      <c r="K412" s="656"/>
      <c r="L412" s="621"/>
      <c r="M412" s="621"/>
      <c r="O412" s="125"/>
      <c r="P412" s="125"/>
      <c r="Q412" s="125"/>
      <c r="R412" s="125"/>
      <c r="S412" s="125"/>
      <c r="T412" s="127"/>
    </row>
    <row r="413" spans="1:21" ht="36" x14ac:dyDescent="0.25">
      <c r="A413" s="269" t="s">
        <v>192</v>
      </c>
      <c r="B413" s="271" t="s">
        <v>207</v>
      </c>
      <c r="C413" s="271" t="s">
        <v>212</v>
      </c>
      <c r="D413" s="254" t="s">
        <v>189</v>
      </c>
      <c r="E413" s="255" t="s">
        <v>126</v>
      </c>
      <c r="F413" s="254" t="s">
        <v>132</v>
      </c>
      <c r="G413" s="255" t="s">
        <v>160</v>
      </c>
      <c r="H413" s="256">
        <v>0</v>
      </c>
      <c r="I413" s="256">
        <v>0</v>
      </c>
      <c r="J413" s="256">
        <v>0</v>
      </c>
      <c r="K413" s="256">
        <v>0</v>
      </c>
      <c r="L413" s="256">
        <v>0</v>
      </c>
      <c r="M413" s="256">
        <v>0</v>
      </c>
      <c r="O413" s="125"/>
      <c r="P413" s="125"/>
      <c r="Q413" s="125"/>
      <c r="R413" s="125"/>
      <c r="S413" s="125"/>
      <c r="T413" s="127"/>
    </row>
    <row r="414" spans="1:21" ht="27" x14ac:dyDescent="0.25">
      <c r="A414" s="272" t="s">
        <v>192</v>
      </c>
      <c r="B414" s="273" t="s">
        <v>209</v>
      </c>
      <c r="C414" s="274" t="s">
        <v>187</v>
      </c>
      <c r="D414" s="254" t="s">
        <v>189</v>
      </c>
      <c r="E414" s="255" t="s">
        <v>126</v>
      </c>
      <c r="F414" s="254" t="s">
        <v>132</v>
      </c>
      <c r="G414" s="255" t="s">
        <v>160</v>
      </c>
      <c r="H414" s="257">
        <f>SUM(I414:L414)</f>
        <v>1600</v>
      </c>
      <c r="I414" s="257">
        <v>1360</v>
      </c>
      <c r="J414" s="257">
        <v>95</v>
      </c>
      <c r="K414" s="257">
        <v>25</v>
      </c>
      <c r="L414" s="257">
        <v>120</v>
      </c>
      <c r="M414" s="256">
        <v>0</v>
      </c>
      <c r="O414" s="125"/>
      <c r="P414" s="125"/>
      <c r="Q414" s="125"/>
      <c r="R414" s="125"/>
      <c r="S414" s="125"/>
      <c r="T414" s="130"/>
    </row>
    <row r="415" spans="1:21" ht="27" x14ac:dyDescent="0.25">
      <c r="A415" s="269" t="s">
        <v>192</v>
      </c>
      <c r="B415" s="273" t="s">
        <v>210</v>
      </c>
      <c r="C415" s="274" t="s">
        <v>187</v>
      </c>
      <c r="D415" s="254" t="s">
        <v>189</v>
      </c>
      <c r="E415" s="255" t="s">
        <v>126</v>
      </c>
      <c r="F415" s="254" t="s">
        <v>132</v>
      </c>
      <c r="G415" s="255" t="s">
        <v>195</v>
      </c>
      <c r="H415" s="257">
        <f>SUM(I415:L415)</f>
        <v>0</v>
      </c>
      <c r="I415" s="257">
        <v>0</v>
      </c>
      <c r="J415" s="257">
        <v>0</v>
      </c>
      <c r="K415" s="257">
        <v>0</v>
      </c>
      <c r="L415" s="257">
        <v>0</v>
      </c>
      <c r="M415" s="256">
        <v>0</v>
      </c>
      <c r="O415" s="125"/>
      <c r="P415" s="125"/>
      <c r="Q415" s="125"/>
      <c r="R415" s="125"/>
      <c r="S415" s="125"/>
      <c r="T415" s="130"/>
    </row>
    <row r="416" spans="1:21" ht="15" customHeight="1" x14ac:dyDescent="0.25">
      <c r="A416" s="494" t="s">
        <v>221</v>
      </c>
      <c r="B416" s="622" t="s">
        <v>298</v>
      </c>
      <c r="C416" s="587" t="s">
        <v>187</v>
      </c>
      <c r="D416" s="588" t="s">
        <v>5</v>
      </c>
      <c r="E416" s="589" t="s">
        <v>40</v>
      </c>
      <c r="F416" s="589" t="s">
        <v>158</v>
      </c>
      <c r="G416" s="589" t="s">
        <v>17</v>
      </c>
      <c r="H416" s="639">
        <v>0</v>
      </c>
      <c r="I416" s="639">
        <f>H416*0.75</f>
        <v>0</v>
      </c>
      <c r="J416" s="639">
        <f>H416*0.25</f>
        <v>0</v>
      </c>
      <c r="K416" s="639">
        <v>0</v>
      </c>
      <c r="L416" s="639">
        <v>0</v>
      </c>
      <c r="M416" s="621">
        <v>0</v>
      </c>
      <c r="N416" s="6"/>
      <c r="O416" s="125"/>
      <c r="P416" s="125"/>
      <c r="Q416" s="125"/>
      <c r="R416" s="125"/>
      <c r="S416" s="125"/>
      <c r="T416" s="130"/>
    </row>
    <row r="417" spans="1:21" ht="27.75" customHeight="1" x14ac:dyDescent="0.25">
      <c r="A417" s="496"/>
      <c r="B417" s="622"/>
      <c r="C417" s="587"/>
      <c r="D417" s="588"/>
      <c r="E417" s="589"/>
      <c r="F417" s="589"/>
      <c r="G417" s="589"/>
      <c r="H417" s="639"/>
      <c r="I417" s="639"/>
      <c r="J417" s="639"/>
      <c r="K417" s="639"/>
      <c r="L417" s="639"/>
      <c r="M417" s="621"/>
      <c r="O417" s="125"/>
      <c r="P417" s="125"/>
      <c r="Q417" s="125"/>
      <c r="R417" s="125"/>
      <c r="S417" s="125"/>
      <c r="T417" s="130"/>
    </row>
    <row r="418" spans="1:21" ht="15" customHeight="1" x14ac:dyDescent="0.25">
      <c r="A418" s="497" t="s">
        <v>221</v>
      </c>
      <c r="B418" s="620" t="s">
        <v>299</v>
      </c>
      <c r="C418" s="587" t="s">
        <v>187</v>
      </c>
      <c r="D418" s="588" t="s">
        <v>5</v>
      </c>
      <c r="E418" s="589" t="s">
        <v>40</v>
      </c>
      <c r="F418" s="589" t="s">
        <v>158</v>
      </c>
      <c r="G418" s="589" t="s">
        <v>17</v>
      </c>
      <c r="H418" s="621">
        <v>68</v>
      </c>
      <c r="I418" s="621">
        <v>38.25</v>
      </c>
      <c r="J418" s="621">
        <v>12.75</v>
      </c>
      <c r="K418" s="621">
        <v>0</v>
      </c>
      <c r="L418" s="621">
        <v>17</v>
      </c>
      <c r="M418" s="621">
        <v>0</v>
      </c>
      <c r="O418" s="125"/>
      <c r="P418" s="125"/>
      <c r="Q418" s="125"/>
      <c r="R418" s="125"/>
      <c r="S418" s="125"/>
      <c r="T418" s="130"/>
    </row>
    <row r="419" spans="1:21" x14ac:dyDescent="0.25">
      <c r="A419" s="497"/>
      <c r="B419" s="620"/>
      <c r="C419" s="587"/>
      <c r="D419" s="588"/>
      <c r="E419" s="589"/>
      <c r="F419" s="589"/>
      <c r="G419" s="589"/>
      <c r="H419" s="621"/>
      <c r="I419" s="621"/>
      <c r="J419" s="621"/>
      <c r="K419" s="621"/>
      <c r="L419" s="621"/>
      <c r="M419" s="621"/>
      <c r="O419" s="125"/>
      <c r="P419" s="125"/>
      <c r="Q419" s="125"/>
      <c r="R419" s="125"/>
      <c r="S419" s="125"/>
      <c r="T419" s="130"/>
    </row>
    <row r="420" spans="1:21" x14ac:dyDescent="0.25">
      <c r="A420" s="497"/>
      <c r="B420" s="620"/>
      <c r="C420" s="587"/>
      <c r="D420" s="588"/>
      <c r="E420" s="589"/>
      <c r="F420" s="589"/>
      <c r="G420" s="589"/>
      <c r="H420" s="621"/>
      <c r="I420" s="621"/>
      <c r="J420" s="621"/>
      <c r="K420" s="621"/>
      <c r="L420" s="621"/>
      <c r="M420" s="621"/>
      <c r="O420" s="125"/>
      <c r="P420" s="125"/>
      <c r="Q420" s="125"/>
      <c r="R420" s="125"/>
      <c r="S420" s="125"/>
      <c r="T420" s="130"/>
    </row>
    <row r="421" spans="1:21" x14ac:dyDescent="0.25">
      <c r="A421" s="497"/>
      <c r="B421" s="620"/>
      <c r="C421" s="587"/>
      <c r="D421" s="588"/>
      <c r="E421" s="589"/>
      <c r="F421" s="589"/>
      <c r="G421" s="589"/>
      <c r="H421" s="621"/>
      <c r="I421" s="621"/>
      <c r="J421" s="621"/>
      <c r="K421" s="621"/>
      <c r="L421" s="621"/>
      <c r="M421" s="621"/>
      <c r="O421" s="125"/>
      <c r="P421" s="125"/>
      <c r="Q421" s="125"/>
      <c r="R421" s="125"/>
      <c r="S421" s="125"/>
      <c r="T421" s="130"/>
    </row>
    <row r="422" spans="1:21" ht="15" customHeight="1" x14ac:dyDescent="0.25">
      <c r="A422" s="507" t="s">
        <v>223</v>
      </c>
      <c r="B422" s="619" t="s">
        <v>222</v>
      </c>
      <c r="C422" s="565" t="s">
        <v>187</v>
      </c>
      <c r="D422" s="566" t="s">
        <v>5</v>
      </c>
      <c r="E422" s="567" t="s">
        <v>40</v>
      </c>
      <c r="F422" s="567" t="s">
        <v>158</v>
      </c>
      <c r="G422" s="567" t="s">
        <v>17</v>
      </c>
      <c r="H422" s="592">
        <v>0</v>
      </c>
      <c r="I422" s="592">
        <f>H422*0.75</f>
        <v>0</v>
      </c>
      <c r="J422" s="592">
        <f>H422*0.25</f>
        <v>0</v>
      </c>
      <c r="K422" s="592">
        <v>0</v>
      </c>
      <c r="L422" s="592">
        <v>0</v>
      </c>
      <c r="M422" s="592">
        <v>0</v>
      </c>
      <c r="O422" s="125"/>
      <c r="P422" s="125"/>
      <c r="Q422" s="125"/>
      <c r="R422" s="125"/>
      <c r="S422" s="125"/>
      <c r="T422" s="130"/>
    </row>
    <row r="423" spans="1:21" x14ac:dyDescent="0.25">
      <c r="A423" s="508"/>
      <c r="B423" s="619"/>
      <c r="C423" s="565"/>
      <c r="D423" s="566"/>
      <c r="E423" s="567"/>
      <c r="F423" s="567"/>
      <c r="G423" s="567"/>
      <c r="H423" s="592"/>
      <c r="I423" s="592"/>
      <c r="J423" s="592"/>
      <c r="K423" s="592"/>
      <c r="L423" s="592"/>
      <c r="M423" s="592"/>
      <c r="O423" s="125"/>
      <c r="P423" s="125"/>
      <c r="Q423" s="125"/>
      <c r="R423" s="125"/>
      <c r="S423" s="125"/>
      <c r="T423" s="127"/>
    </row>
    <row r="424" spans="1:21" ht="15" customHeight="1" x14ac:dyDescent="0.25">
      <c r="A424" s="522" t="s">
        <v>281</v>
      </c>
      <c r="B424" s="618" t="s">
        <v>300</v>
      </c>
      <c r="C424" s="587" t="s">
        <v>187</v>
      </c>
      <c r="D424" s="588" t="s">
        <v>5</v>
      </c>
      <c r="E424" s="589" t="s">
        <v>40</v>
      </c>
      <c r="F424" s="589" t="s">
        <v>158</v>
      </c>
      <c r="G424" s="589" t="s">
        <v>17</v>
      </c>
      <c r="H424" s="640" t="s">
        <v>357</v>
      </c>
      <c r="I424" s="640" t="s">
        <v>358</v>
      </c>
      <c r="J424" s="640" t="s">
        <v>359</v>
      </c>
      <c r="K424" s="621">
        <v>0</v>
      </c>
      <c r="L424" s="640" t="s">
        <v>360</v>
      </c>
      <c r="M424" s="621">
        <v>0</v>
      </c>
      <c r="N424" s="6"/>
      <c r="O424" s="125"/>
      <c r="P424" s="125"/>
      <c r="Q424" s="125"/>
      <c r="R424" s="125"/>
      <c r="S424" s="125"/>
      <c r="T424" s="127"/>
    </row>
    <row r="425" spans="1:21" x14ac:dyDescent="0.25">
      <c r="A425" s="524"/>
      <c r="B425" s="618"/>
      <c r="C425" s="587"/>
      <c r="D425" s="588"/>
      <c r="E425" s="589"/>
      <c r="F425" s="589"/>
      <c r="G425" s="589"/>
      <c r="H425" s="595"/>
      <c r="I425" s="640"/>
      <c r="J425" s="640"/>
      <c r="K425" s="621"/>
      <c r="L425" s="640"/>
      <c r="M425" s="621"/>
      <c r="O425" s="125"/>
      <c r="P425" s="125"/>
      <c r="Q425" s="125"/>
      <c r="R425" s="125"/>
      <c r="S425" s="125"/>
      <c r="T425" s="127"/>
    </row>
    <row r="426" spans="1:21" ht="65.25" customHeight="1" x14ac:dyDescent="0.25">
      <c r="A426" s="189" t="s">
        <v>301</v>
      </c>
      <c r="B426" s="185" t="s">
        <v>508</v>
      </c>
      <c r="C426" s="253" t="s">
        <v>187</v>
      </c>
      <c r="D426" s="254" t="s">
        <v>2</v>
      </c>
      <c r="E426" s="255" t="s">
        <v>137</v>
      </c>
      <c r="F426" s="254" t="s">
        <v>16</v>
      </c>
      <c r="G426" s="255" t="s">
        <v>196</v>
      </c>
      <c r="H426" s="191" t="s">
        <v>324</v>
      </c>
      <c r="I426" s="191" t="s">
        <v>325</v>
      </c>
      <c r="J426" s="256">
        <v>0</v>
      </c>
      <c r="K426" s="193" t="s">
        <v>326</v>
      </c>
      <c r="L426" s="256">
        <v>0</v>
      </c>
      <c r="M426" s="256">
        <v>0</v>
      </c>
      <c r="N426" s="6"/>
      <c r="O426" s="125"/>
      <c r="P426" s="125"/>
      <c r="Q426" s="125"/>
      <c r="R426" s="125"/>
      <c r="S426" s="125"/>
      <c r="T426" s="127"/>
    </row>
    <row r="427" spans="1:21" ht="15" customHeight="1" x14ac:dyDescent="0.25">
      <c r="A427" s="507" t="s">
        <v>224</v>
      </c>
      <c r="B427" s="617" t="s">
        <v>225</v>
      </c>
      <c r="C427" s="518" t="s">
        <v>187</v>
      </c>
      <c r="D427" s="515" t="s">
        <v>2</v>
      </c>
      <c r="E427" s="512" t="s">
        <v>137</v>
      </c>
      <c r="F427" s="515" t="s">
        <v>16</v>
      </c>
      <c r="G427" s="512" t="s">
        <v>28</v>
      </c>
      <c r="H427" s="592">
        <f>1000000/1000</f>
        <v>1000</v>
      </c>
      <c r="I427" s="592">
        <f>H427*0.95</f>
        <v>950</v>
      </c>
      <c r="J427" s="592">
        <v>0</v>
      </c>
      <c r="K427" s="592">
        <f>H427*0.05</f>
        <v>50</v>
      </c>
      <c r="L427" s="592">
        <v>0</v>
      </c>
      <c r="M427" s="592">
        <v>0</v>
      </c>
      <c r="O427" s="125"/>
      <c r="P427" s="125"/>
      <c r="Q427" s="125"/>
      <c r="R427" s="125"/>
      <c r="S427" s="125"/>
      <c r="T427" s="130"/>
    </row>
    <row r="428" spans="1:21" x14ac:dyDescent="0.25">
      <c r="A428" s="520"/>
      <c r="B428" s="617"/>
      <c r="C428" s="521"/>
      <c r="D428" s="516"/>
      <c r="E428" s="513"/>
      <c r="F428" s="516"/>
      <c r="G428" s="513"/>
      <c r="H428" s="592"/>
      <c r="I428" s="592"/>
      <c r="J428" s="592"/>
      <c r="K428" s="592"/>
      <c r="L428" s="592"/>
      <c r="M428" s="592"/>
      <c r="O428" s="125"/>
      <c r="P428" s="125"/>
      <c r="Q428" s="125"/>
      <c r="R428" s="125"/>
      <c r="S428" s="125"/>
      <c r="T428" s="130"/>
    </row>
    <row r="429" spans="1:21" x14ac:dyDescent="0.25">
      <c r="A429" s="508"/>
      <c r="B429" s="617"/>
      <c r="C429" s="519"/>
      <c r="D429" s="517"/>
      <c r="E429" s="514"/>
      <c r="F429" s="517"/>
      <c r="G429" s="514"/>
      <c r="H429" s="592"/>
      <c r="I429" s="592"/>
      <c r="J429" s="592"/>
      <c r="K429" s="592"/>
      <c r="L429" s="592"/>
      <c r="M429" s="592"/>
      <c r="O429" s="125"/>
      <c r="P429" s="125"/>
      <c r="Q429" s="125"/>
      <c r="R429" s="125"/>
      <c r="S429" s="125"/>
      <c r="T429" s="130"/>
    </row>
    <row r="430" spans="1:21" ht="15" customHeight="1" x14ac:dyDescent="0.25">
      <c r="A430" s="507" t="s">
        <v>226</v>
      </c>
      <c r="B430" s="614" t="s">
        <v>227</v>
      </c>
      <c r="C430" s="518" t="s">
        <v>187</v>
      </c>
      <c r="D430" s="515" t="s">
        <v>5</v>
      </c>
      <c r="E430" s="528" t="s">
        <v>40</v>
      </c>
      <c r="F430" s="515" t="s">
        <v>158</v>
      </c>
      <c r="G430" s="567" t="s">
        <v>17</v>
      </c>
      <c r="H430" s="592">
        <f>241800/1000+L430</f>
        <v>537.32999999999993</v>
      </c>
      <c r="I430" s="592">
        <f>241800/1000*0.75</f>
        <v>181.35000000000002</v>
      </c>
      <c r="J430" s="592">
        <f>241800/1000*0.25</f>
        <v>60.45</v>
      </c>
      <c r="K430" s="592">
        <v>0</v>
      </c>
      <c r="L430" s="592">
        <v>295.52999999999997</v>
      </c>
      <c r="M430" s="592">
        <v>0</v>
      </c>
      <c r="O430" s="125"/>
      <c r="P430" s="125"/>
      <c r="Q430" s="125"/>
      <c r="R430" s="125"/>
      <c r="S430" s="125"/>
      <c r="T430" s="127"/>
      <c r="U430" s="44"/>
    </row>
    <row r="431" spans="1:21" x14ac:dyDescent="0.25">
      <c r="A431" s="508"/>
      <c r="B431" s="614"/>
      <c r="C431" s="519"/>
      <c r="D431" s="517"/>
      <c r="E431" s="529"/>
      <c r="F431" s="517"/>
      <c r="G431" s="567"/>
      <c r="H431" s="592"/>
      <c r="I431" s="592"/>
      <c r="J431" s="592"/>
      <c r="K431" s="592"/>
      <c r="L431" s="592"/>
      <c r="M431" s="592"/>
      <c r="O431" s="125"/>
      <c r="P431" s="125"/>
      <c r="Q431" s="125"/>
      <c r="R431" s="125"/>
      <c r="S431" s="125"/>
      <c r="T431" s="127"/>
      <c r="U431" s="44"/>
    </row>
    <row r="432" spans="1:21" ht="15" customHeight="1" x14ac:dyDescent="0.25">
      <c r="A432" s="494" t="s">
        <v>226</v>
      </c>
      <c r="B432" s="610" t="s">
        <v>302</v>
      </c>
      <c r="C432" s="601" t="s">
        <v>187</v>
      </c>
      <c r="D432" s="501" t="s">
        <v>5</v>
      </c>
      <c r="E432" s="504">
        <v>6</v>
      </c>
      <c r="F432" s="501" t="s">
        <v>158</v>
      </c>
      <c r="G432" s="613" t="s">
        <v>17</v>
      </c>
      <c r="H432" s="621">
        <f>400000/1000</f>
        <v>400</v>
      </c>
      <c r="I432" s="621">
        <f>H432*0.75</f>
        <v>300</v>
      </c>
      <c r="J432" s="621">
        <f>H432*0.25</f>
        <v>100</v>
      </c>
      <c r="K432" s="621">
        <v>0</v>
      </c>
      <c r="L432" s="621">
        <v>0</v>
      </c>
      <c r="M432" s="621">
        <v>0</v>
      </c>
      <c r="O432" s="125"/>
      <c r="P432" s="125"/>
      <c r="Q432" s="125"/>
      <c r="R432" s="125"/>
      <c r="S432" s="125"/>
      <c r="T432" s="130"/>
    </row>
    <row r="433" spans="1:20" x14ac:dyDescent="0.25">
      <c r="A433" s="495"/>
      <c r="B433" s="611"/>
      <c r="C433" s="641"/>
      <c r="D433" s="502"/>
      <c r="E433" s="505"/>
      <c r="F433" s="502"/>
      <c r="G433" s="613"/>
      <c r="H433" s="621"/>
      <c r="I433" s="621"/>
      <c r="J433" s="621"/>
      <c r="K433" s="621"/>
      <c r="L433" s="621"/>
      <c r="M433" s="621"/>
      <c r="O433" s="125"/>
      <c r="P433" s="125"/>
      <c r="Q433" s="125"/>
      <c r="R433" s="125"/>
      <c r="S433" s="125"/>
      <c r="T433" s="130"/>
    </row>
    <row r="434" spans="1:20" x14ac:dyDescent="0.25">
      <c r="A434" s="496"/>
      <c r="B434" s="612"/>
      <c r="C434" s="602"/>
      <c r="D434" s="503"/>
      <c r="E434" s="506"/>
      <c r="F434" s="503"/>
      <c r="G434" s="613"/>
      <c r="H434" s="621"/>
      <c r="I434" s="621"/>
      <c r="J434" s="621"/>
      <c r="K434" s="621"/>
      <c r="L434" s="621"/>
      <c r="M434" s="621"/>
      <c r="O434" s="125"/>
      <c r="P434" s="125"/>
      <c r="Q434" s="125"/>
      <c r="R434" s="125"/>
      <c r="S434" s="125"/>
      <c r="T434" s="130"/>
    </row>
    <row r="435" spans="1:20" ht="15" customHeight="1" x14ac:dyDescent="0.25">
      <c r="A435" s="522" t="s">
        <v>282</v>
      </c>
      <c r="B435" s="615" t="s">
        <v>501</v>
      </c>
      <c r="C435" s="587" t="s">
        <v>187</v>
      </c>
      <c r="D435" s="588" t="s">
        <v>2</v>
      </c>
      <c r="E435" s="589">
        <v>4</v>
      </c>
      <c r="F435" s="588" t="s">
        <v>16</v>
      </c>
      <c r="G435" s="588" t="s">
        <v>28</v>
      </c>
      <c r="H435" s="640" t="s">
        <v>370</v>
      </c>
      <c r="I435" s="594" t="s">
        <v>371</v>
      </c>
      <c r="J435" s="621">
        <v>0</v>
      </c>
      <c r="K435" s="640" t="s">
        <v>372</v>
      </c>
      <c r="L435" s="621">
        <v>0</v>
      </c>
      <c r="M435" s="621">
        <v>0</v>
      </c>
      <c r="O435" s="125"/>
      <c r="P435" s="125"/>
      <c r="Q435" s="125"/>
      <c r="R435" s="125"/>
      <c r="S435" s="125"/>
      <c r="T435" s="127"/>
    </row>
    <row r="436" spans="1:20" x14ac:dyDescent="0.25">
      <c r="A436" s="523"/>
      <c r="B436" s="615"/>
      <c r="C436" s="587"/>
      <c r="D436" s="588"/>
      <c r="E436" s="589"/>
      <c r="F436" s="588"/>
      <c r="G436" s="588"/>
      <c r="H436" s="640"/>
      <c r="I436" s="654"/>
      <c r="J436" s="621"/>
      <c r="K436" s="640"/>
      <c r="L436" s="621"/>
      <c r="M436" s="621"/>
      <c r="N436" s="6"/>
      <c r="O436" s="125"/>
      <c r="P436" s="125"/>
      <c r="Q436" s="125"/>
      <c r="R436" s="125"/>
      <c r="S436" s="125"/>
      <c r="T436" s="127"/>
    </row>
    <row r="437" spans="1:20" x14ac:dyDescent="0.25">
      <c r="A437" s="523"/>
      <c r="B437" s="615"/>
      <c r="C437" s="587"/>
      <c r="D437" s="588"/>
      <c r="E437" s="589"/>
      <c r="F437" s="588"/>
      <c r="G437" s="588"/>
      <c r="H437" s="640"/>
      <c r="I437" s="654"/>
      <c r="J437" s="621"/>
      <c r="K437" s="640"/>
      <c r="L437" s="621"/>
      <c r="M437" s="621"/>
      <c r="O437" s="125"/>
      <c r="P437" s="125"/>
      <c r="Q437" s="125"/>
      <c r="R437" s="125"/>
      <c r="S437" s="125"/>
      <c r="T437" s="127"/>
    </row>
    <row r="438" spans="1:20" ht="55.5" customHeight="1" x14ac:dyDescent="0.25">
      <c r="A438" s="524"/>
      <c r="B438" s="615"/>
      <c r="C438" s="587"/>
      <c r="D438" s="588"/>
      <c r="E438" s="589"/>
      <c r="F438" s="588"/>
      <c r="G438" s="588"/>
      <c r="H438" s="640"/>
      <c r="I438" s="595"/>
      <c r="J438" s="621"/>
      <c r="K438" s="640"/>
      <c r="L438" s="621"/>
      <c r="M438" s="621"/>
      <c r="O438" s="125"/>
      <c r="P438" s="125"/>
      <c r="Q438" s="125"/>
      <c r="R438" s="125"/>
      <c r="S438" s="125"/>
      <c r="T438" s="127"/>
    </row>
    <row r="439" spans="1:20" ht="15" customHeight="1" x14ac:dyDescent="0.25">
      <c r="A439" s="507" t="s">
        <v>198</v>
      </c>
      <c r="B439" s="609" t="s">
        <v>228</v>
      </c>
      <c r="C439" s="518" t="s">
        <v>187</v>
      </c>
      <c r="D439" s="515" t="s">
        <v>2</v>
      </c>
      <c r="E439" s="512" t="s">
        <v>137</v>
      </c>
      <c r="F439" s="512" t="s">
        <v>16</v>
      </c>
      <c r="G439" s="515" t="s">
        <v>28</v>
      </c>
      <c r="H439" s="592">
        <f>3255000/1000</f>
        <v>3255</v>
      </c>
      <c r="I439" s="593">
        <f>H439*0.95</f>
        <v>3092.25</v>
      </c>
      <c r="J439" s="592">
        <v>0</v>
      </c>
      <c r="K439" s="592">
        <f>H439*0.05</f>
        <v>162.75</v>
      </c>
      <c r="L439" s="592">
        <v>0</v>
      </c>
      <c r="M439" s="592">
        <v>0</v>
      </c>
      <c r="O439" s="125"/>
      <c r="P439" s="125"/>
      <c r="Q439" s="125"/>
      <c r="R439" s="125"/>
      <c r="S439" s="125"/>
      <c r="T439" s="132"/>
    </row>
    <row r="440" spans="1:20" x14ac:dyDescent="0.25">
      <c r="A440" s="520"/>
      <c r="B440" s="609"/>
      <c r="C440" s="521"/>
      <c r="D440" s="516"/>
      <c r="E440" s="513"/>
      <c r="F440" s="513"/>
      <c r="G440" s="516"/>
      <c r="H440" s="592"/>
      <c r="I440" s="593"/>
      <c r="J440" s="592"/>
      <c r="K440" s="592"/>
      <c r="L440" s="592"/>
      <c r="M440" s="592"/>
      <c r="O440" s="125"/>
      <c r="P440" s="125"/>
      <c r="Q440" s="125"/>
      <c r="R440" s="125"/>
      <c r="S440" s="125"/>
      <c r="T440" s="132"/>
    </row>
    <row r="441" spans="1:20" x14ac:dyDescent="0.25">
      <c r="A441" s="508"/>
      <c r="B441" s="609"/>
      <c r="C441" s="519"/>
      <c r="D441" s="517"/>
      <c r="E441" s="514"/>
      <c r="F441" s="514"/>
      <c r="G441" s="517"/>
      <c r="H441" s="592"/>
      <c r="I441" s="593"/>
      <c r="J441" s="592"/>
      <c r="K441" s="592"/>
      <c r="L441" s="592"/>
      <c r="M441" s="592"/>
      <c r="O441" s="125"/>
      <c r="P441" s="125"/>
      <c r="Q441" s="125"/>
      <c r="R441" s="125"/>
      <c r="S441" s="125"/>
      <c r="T441" s="132"/>
    </row>
    <row r="442" spans="1:20" ht="15" customHeight="1" x14ac:dyDescent="0.25">
      <c r="A442" s="507" t="s">
        <v>198</v>
      </c>
      <c r="B442" s="609" t="s">
        <v>229</v>
      </c>
      <c r="C442" s="518" t="s">
        <v>187</v>
      </c>
      <c r="D442" s="515" t="s">
        <v>2</v>
      </c>
      <c r="E442" s="512" t="s">
        <v>137</v>
      </c>
      <c r="F442" s="512" t="s">
        <v>16</v>
      </c>
      <c r="G442" s="515" t="s">
        <v>28</v>
      </c>
      <c r="H442" s="592">
        <v>0</v>
      </c>
      <c r="I442" s="593">
        <v>0</v>
      </c>
      <c r="J442" s="592">
        <v>0</v>
      </c>
      <c r="K442" s="592">
        <v>0</v>
      </c>
      <c r="L442" s="592">
        <v>0</v>
      </c>
      <c r="M442" s="592">
        <v>0</v>
      </c>
      <c r="O442" s="125"/>
      <c r="P442" s="125"/>
      <c r="Q442" s="125"/>
      <c r="R442" s="125"/>
      <c r="S442" s="125"/>
      <c r="T442" s="130"/>
    </row>
    <row r="443" spans="1:20" x14ac:dyDescent="0.25">
      <c r="A443" s="508"/>
      <c r="B443" s="609"/>
      <c r="C443" s="519"/>
      <c r="D443" s="517"/>
      <c r="E443" s="514"/>
      <c r="F443" s="514"/>
      <c r="G443" s="517"/>
      <c r="H443" s="592"/>
      <c r="I443" s="593"/>
      <c r="J443" s="592"/>
      <c r="K443" s="592"/>
      <c r="L443" s="592"/>
      <c r="M443" s="592"/>
      <c r="O443" s="125"/>
      <c r="P443" s="125"/>
      <c r="Q443" s="125"/>
      <c r="R443" s="125"/>
      <c r="S443" s="125"/>
      <c r="T443" s="130"/>
    </row>
    <row r="444" spans="1:20" ht="15" customHeight="1" x14ac:dyDescent="0.25">
      <c r="A444" s="494" t="s">
        <v>198</v>
      </c>
      <c r="B444" s="608" t="s">
        <v>454</v>
      </c>
      <c r="C444" s="587" t="s">
        <v>187</v>
      </c>
      <c r="D444" s="588" t="s">
        <v>2</v>
      </c>
      <c r="E444" s="589" t="s">
        <v>137</v>
      </c>
      <c r="F444" s="589" t="s">
        <v>16</v>
      </c>
      <c r="G444" s="588" t="s">
        <v>28</v>
      </c>
      <c r="H444" s="621">
        <f>343000/1000</f>
        <v>343</v>
      </c>
      <c r="I444" s="639">
        <f>H444*0.95</f>
        <v>325.84999999999997</v>
      </c>
      <c r="J444" s="621">
        <v>0</v>
      </c>
      <c r="K444" s="621">
        <f>H444*0.05</f>
        <v>17.150000000000002</v>
      </c>
      <c r="L444" s="621">
        <v>0</v>
      </c>
      <c r="M444" s="621">
        <v>0</v>
      </c>
      <c r="O444" s="125"/>
      <c r="P444" s="125"/>
      <c r="Q444" s="125"/>
      <c r="R444" s="125"/>
      <c r="S444" s="125"/>
      <c r="T444" s="130"/>
    </row>
    <row r="445" spans="1:20" x14ac:dyDescent="0.25">
      <c r="A445" s="495"/>
      <c r="B445" s="608"/>
      <c r="C445" s="587"/>
      <c r="D445" s="588"/>
      <c r="E445" s="589"/>
      <c r="F445" s="589"/>
      <c r="G445" s="588"/>
      <c r="H445" s="621"/>
      <c r="I445" s="639"/>
      <c r="J445" s="621"/>
      <c r="K445" s="621"/>
      <c r="L445" s="621"/>
      <c r="M445" s="621"/>
      <c r="O445" s="125"/>
      <c r="P445" s="125"/>
      <c r="Q445" s="125"/>
      <c r="R445" s="125"/>
      <c r="S445" s="125"/>
      <c r="T445" s="130"/>
    </row>
    <row r="446" spans="1:20" x14ac:dyDescent="0.25">
      <c r="A446" s="496"/>
      <c r="B446" s="608"/>
      <c r="C446" s="587"/>
      <c r="D446" s="588"/>
      <c r="E446" s="589"/>
      <c r="F446" s="589"/>
      <c r="G446" s="588"/>
      <c r="H446" s="621"/>
      <c r="I446" s="639"/>
      <c r="J446" s="621"/>
      <c r="K446" s="621"/>
      <c r="L446" s="621"/>
      <c r="M446" s="621"/>
      <c r="O446" s="125"/>
      <c r="P446" s="125"/>
      <c r="Q446" s="125"/>
      <c r="R446" s="125"/>
      <c r="S446" s="125"/>
      <c r="T446" s="130"/>
    </row>
    <row r="447" spans="1:20" ht="15" customHeight="1" x14ac:dyDescent="0.25">
      <c r="A447" s="497" t="s">
        <v>199</v>
      </c>
      <c r="B447" s="608" t="s">
        <v>507</v>
      </c>
      <c r="C447" s="587" t="s">
        <v>187</v>
      </c>
      <c r="D447" s="588" t="s">
        <v>2</v>
      </c>
      <c r="E447" s="589" t="s">
        <v>137</v>
      </c>
      <c r="F447" s="589" t="s">
        <v>16</v>
      </c>
      <c r="G447" s="588" t="s">
        <v>28</v>
      </c>
      <c r="H447" s="621">
        <f>2500000/1000</f>
        <v>2500</v>
      </c>
      <c r="I447" s="639">
        <f>H447*0.95</f>
        <v>2375</v>
      </c>
      <c r="J447" s="621">
        <v>0</v>
      </c>
      <c r="K447" s="621">
        <f>H447*0.05</f>
        <v>125</v>
      </c>
      <c r="L447" s="621">
        <v>0</v>
      </c>
      <c r="M447" s="621">
        <v>0</v>
      </c>
      <c r="O447" s="125"/>
      <c r="P447" s="125"/>
      <c r="Q447" s="125"/>
      <c r="R447" s="125"/>
      <c r="S447" s="125"/>
      <c r="T447" s="130"/>
    </row>
    <row r="448" spans="1:20" x14ac:dyDescent="0.25">
      <c r="A448" s="497"/>
      <c r="B448" s="608"/>
      <c r="C448" s="587"/>
      <c r="D448" s="588"/>
      <c r="E448" s="589"/>
      <c r="F448" s="589"/>
      <c r="G448" s="588"/>
      <c r="H448" s="621"/>
      <c r="I448" s="639"/>
      <c r="J448" s="621"/>
      <c r="K448" s="621"/>
      <c r="L448" s="621"/>
      <c r="M448" s="621"/>
      <c r="O448" s="125"/>
      <c r="P448" s="125"/>
      <c r="Q448" s="125"/>
      <c r="R448" s="125"/>
      <c r="S448" s="125"/>
      <c r="T448" s="130"/>
    </row>
    <row r="449" spans="1:20" x14ac:dyDescent="0.25">
      <c r="A449" s="497"/>
      <c r="B449" s="608"/>
      <c r="C449" s="587"/>
      <c r="D449" s="588"/>
      <c r="E449" s="589"/>
      <c r="F449" s="589"/>
      <c r="G449" s="588"/>
      <c r="H449" s="621"/>
      <c r="I449" s="639"/>
      <c r="J449" s="621"/>
      <c r="K449" s="621"/>
      <c r="L449" s="621"/>
      <c r="M449" s="621"/>
      <c r="O449" s="125"/>
      <c r="P449" s="125"/>
      <c r="Q449" s="125"/>
      <c r="R449" s="125"/>
      <c r="S449" s="125"/>
      <c r="T449" s="130"/>
    </row>
    <row r="450" spans="1:20" ht="27" x14ac:dyDescent="0.25">
      <c r="A450" s="258" t="s">
        <v>199</v>
      </c>
      <c r="B450" s="259" t="s">
        <v>215</v>
      </c>
      <c r="C450" s="253" t="s">
        <v>187</v>
      </c>
      <c r="D450" s="254" t="s">
        <v>189</v>
      </c>
      <c r="E450" s="255" t="s">
        <v>126</v>
      </c>
      <c r="F450" s="255" t="s">
        <v>132</v>
      </c>
      <c r="G450" s="254" t="s">
        <v>160</v>
      </c>
      <c r="H450" s="257">
        <f>SUM(I450:L450)</f>
        <v>1600</v>
      </c>
      <c r="I450" s="257">
        <v>1360</v>
      </c>
      <c r="J450" s="257">
        <v>168</v>
      </c>
      <c r="K450" s="257">
        <v>24</v>
      </c>
      <c r="L450" s="257">
        <v>48</v>
      </c>
      <c r="M450" s="257">
        <v>0</v>
      </c>
      <c r="O450" s="125"/>
      <c r="P450" s="125"/>
      <c r="Q450" s="125"/>
      <c r="R450" s="125"/>
      <c r="S450" s="125"/>
      <c r="T450" s="130"/>
    </row>
    <row r="451" spans="1:20" ht="27" x14ac:dyDescent="0.25">
      <c r="A451" s="178" t="s">
        <v>190</v>
      </c>
      <c r="B451" s="177" t="s">
        <v>230</v>
      </c>
      <c r="C451" s="186" t="s">
        <v>187</v>
      </c>
      <c r="D451" s="187" t="s">
        <v>2</v>
      </c>
      <c r="E451" s="188" t="s">
        <v>137</v>
      </c>
      <c r="F451" s="188" t="s">
        <v>16</v>
      </c>
      <c r="G451" s="187" t="s">
        <v>28</v>
      </c>
      <c r="H451" s="192">
        <v>0</v>
      </c>
      <c r="I451" s="192">
        <v>0</v>
      </c>
      <c r="J451" s="192">
        <v>0</v>
      </c>
      <c r="K451" s="192">
        <v>0</v>
      </c>
      <c r="L451" s="192">
        <v>0</v>
      </c>
      <c r="M451" s="192">
        <v>0</v>
      </c>
      <c r="O451" s="125"/>
      <c r="P451" s="125"/>
      <c r="Q451" s="125"/>
      <c r="R451" s="125"/>
      <c r="S451" s="125"/>
      <c r="T451" s="130"/>
    </row>
    <row r="452" spans="1:20" ht="18" x14ac:dyDescent="0.25">
      <c r="A452" s="260" t="s">
        <v>190</v>
      </c>
      <c r="B452" s="261" t="s">
        <v>217</v>
      </c>
      <c r="C452" s="262" t="s">
        <v>187</v>
      </c>
      <c r="D452" s="263" t="s">
        <v>189</v>
      </c>
      <c r="E452" s="264" t="s">
        <v>126</v>
      </c>
      <c r="F452" s="264" t="s">
        <v>132</v>
      </c>
      <c r="G452" s="263" t="s">
        <v>160</v>
      </c>
      <c r="H452" s="159"/>
      <c r="I452" s="159"/>
      <c r="J452" s="159"/>
      <c r="K452" s="159"/>
      <c r="L452" s="159"/>
      <c r="M452" s="159"/>
      <c r="O452" s="125"/>
      <c r="P452" s="125"/>
      <c r="Q452" s="125"/>
      <c r="R452" s="125"/>
      <c r="S452" s="125"/>
      <c r="T452" s="130"/>
    </row>
    <row r="453" spans="1:20" ht="15" customHeight="1" x14ac:dyDescent="0.25">
      <c r="A453" s="494" t="s">
        <v>191</v>
      </c>
      <c r="B453" s="509" t="s">
        <v>303</v>
      </c>
      <c r="C453" s="605" t="s">
        <v>472</v>
      </c>
      <c r="D453" s="501" t="s">
        <v>5</v>
      </c>
      <c r="E453" s="504" t="s">
        <v>40</v>
      </c>
      <c r="F453" s="504" t="s">
        <v>158</v>
      </c>
      <c r="G453" s="588" t="s">
        <v>17</v>
      </c>
      <c r="H453" s="639">
        <f>1500000/1000+L453</f>
        <v>2500</v>
      </c>
      <c r="I453" s="639">
        <f>1500000/1000*0.75</f>
        <v>1125</v>
      </c>
      <c r="J453" s="639">
        <f>1500000/1000*0.25</f>
        <v>375</v>
      </c>
      <c r="K453" s="639">
        <v>0</v>
      </c>
      <c r="L453" s="639">
        <v>1000</v>
      </c>
      <c r="M453" s="639">
        <v>0</v>
      </c>
      <c r="O453" s="125"/>
      <c r="P453" s="125"/>
      <c r="Q453" s="125"/>
      <c r="R453" s="125"/>
      <c r="S453" s="125"/>
      <c r="T453" s="130"/>
    </row>
    <row r="454" spans="1:20" ht="30" customHeight="1" x14ac:dyDescent="0.25">
      <c r="A454" s="496"/>
      <c r="B454" s="511"/>
      <c r="C454" s="605"/>
      <c r="D454" s="503"/>
      <c r="E454" s="506"/>
      <c r="F454" s="506"/>
      <c r="G454" s="588"/>
      <c r="H454" s="639"/>
      <c r="I454" s="639"/>
      <c r="J454" s="639"/>
      <c r="K454" s="639"/>
      <c r="L454" s="639"/>
      <c r="M454" s="639"/>
      <c r="O454" s="125"/>
      <c r="P454" s="125"/>
      <c r="Q454" s="125"/>
      <c r="R454" s="125"/>
      <c r="S454" s="125"/>
      <c r="T454" s="130"/>
    </row>
    <row r="455" spans="1:20" ht="15" customHeight="1" x14ac:dyDescent="0.25">
      <c r="A455" s="494" t="s">
        <v>191</v>
      </c>
      <c r="B455" s="509" t="s">
        <v>304</v>
      </c>
      <c r="C455" s="606" t="s">
        <v>504</v>
      </c>
      <c r="D455" s="501" t="s">
        <v>5</v>
      </c>
      <c r="E455" s="504" t="s">
        <v>40</v>
      </c>
      <c r="F455" s="504" t="s">
        <v>158</v>
      </c>
      <c r="G455" s="588" t="s">
        <v>17</v>
      </c>
      <c r="H455" s="621">
        <f>500000/1000+L455</f>
        <v>1000</v>
      </c>
      <c r="I455" s="639">
        <f>500000/1000*0.75</f>
        <v>375</v>
      </c>
      <c r="J455" s="621">
        <f>500000/1000*0.25</f>
        <v>125</v>
      </c>
      <c r="K455" s="621">
        <v>0</v>
      </c>
      <c r="L455" s="621">
        <v>500</v>
      </c>
      <c r="M455" s="621">
        <v>0</v>
      </c>
      <c r="O455" s="125"/>
      <c r="P455" s="125"/>
      <c r="Q455" s="125"/>
      <c r="R455" s="125"/>
      <c r="S455" s="125"/>
      <c r="T455" s="130"/>
    </row>
    <row r="456" spans="1:20" ht="32.25" customHeight="1" x14ac:dyDescent="0.25">
      <c r="A456" s="496"/>
      <c r="B456" s="511"/>
      <c r="C456" s="607"/>
      <c r="D456" s="503"/>
      <c r="E456" s="506"/>
      <c r="F456" s="506"/>
      <c r="G456" s="588"/>
      <c r="H456" s="621"/>
      <c r="I456" s="639"/>
      <c r="J456" s="621"/>
      <c r="K456" s="621"/>
      <c r="L456" s="621"/>
      <c r="M456" s="621"/>
      <c r="O456" s="125"/>
      <c r="P456" s="125"/>
      <c r="Q456" s="125"/>
      <c r="R456" s="125"/>
      <c r="S456" s="125"/>
      <c r="T456" s="130"/>
    </row>
    <row r="457" spans="1:20" ht="15" customHeight="1" x14ac:dyDescent="0.25">
      <c r="A457" s="494" t="s">
        <v>191</v>
      </c>
      <c r="B457" s="509" t="s">
        <v>305</v>
      </c>
      <c r="C457" s="605" t="s">
        <v>495</v>
      </c>
      <c r="D457" s="501" t="s">
        <v>5</v>
      </c>
      <c r="E457" s="504" t="s">
        <v>40</v>
      </c>
      <c r="F457" s="504" t="s">
        <v>158</v>
      </c>
      <c r="G457" s="588" t="s">
        <v>17</v>
      </c>
      <c r="H457" s="621">
        <v>0</v>
      </c>
      <c r="I457" s="639">
        <v>0</v>
      </c>
      <c r="J457" s="621">
        <v>0</v>
      </c>
      <c r="K457" s="621">
        <v>0</v>
      </c>
      <c r="L457" s="621">
        <v>0</v>
      </c>
      <c r="M457" s="621">
        <v>0</v>
      </c>
      <c r="O457" s="125"/>
      <c r="P457" s="125"/>
      <c r="Q457" s="125"/>
      <c r="R457" s="125"/>
      <c r="S457" s="125"/>
      <c r="T457" s="130"/>
    </row>
    <row r="458" spans="1:20" ht="24" customHeight="1" x14ac:dyDescent="0.25">
      <c r="A458" s="496"/>
      <c r="B458" s="511"/>
      <c r="C458" s="605"/>
      <c r="D458" s="503"/>
      <c r="E458" s="506"/>
      <c r="F458" s="506"/>
      <c r="G458" s="588"/>
      <c r="H458" s="621"/>
      <c r="I458" s="639"/>
      <c r="J458" s="621"/>
      <c r="K458" s="621"/>
      <c r="L458" s="621"/>
      <c r="M458" s="621"/>
      <c r="O458" s="125"/>
      <c r="P458" s="125"/>
      <c r="Q458" s="125"/>
      <c r="R458" s="125"/>
      <c r="S458" s="125"/>
      <c r="T458" s="130"/>
    </row>
    <row r="459" spans="1:20" ht="15" customHeight="1" x14ac:dyDescent="0.25">
      <c r="A459" s="494" t="s">
        <v>191</v>
      </c>
      <c r="B459" s="509" t="s">
        <v>306</v>
      </c>
      <c r="C459" s="605" t="s">
        <v>476</v>
      </c>
      <c r="D459" s="501" t="s">
        <v>5</v>
      </c>
      <c r="E459" s="504" t="s">
        <v>40</v>
      </c>
      <c r="F459" s="504" t="s">
        <v>158</v>
      </c>
      <c r="G459" s="588" t="s">
        <v>17</v>
      </c>
      <c r="H459" s="621">
        <v>0</v>
      </c>
      <c r="I459" s="639">
        <v>0</v>
      </c>
      <c r="J459" s="621">
        <v>0</v>
      </c>
      <c r="K459" s="621">
        <v>0</v>
      </c>
      <c r="L459" s="621">
        <v>0</v>
      </c>
      <c r="M459" s="621">
        <v>0</v>
      </c>
      <c r="O459" s="125"/>
      <c r="P459" s="125"/>
      <c r="Q459" s="125"/>
      <c r="R459" s="125"/>
      <c r="S459" s="125"/>
      <c r="T459" s="130"/>
    </row>
    <row r="460" spans="1:20" ht="24.75" customHeight="1" x14ac:dyDescent="0.25">
      <c r="A460" s="496"/>
      <c r="B460" s="511"/>
      <c r="C460" s="605"/>
      <c r="D460" s="503"/>
      <c r="E460" s="506"/>
      <c r="F460" s="506"/>
      <c r="G460" s="588"/>
      <c r="H460" s="621"/>
      <c r="I460" s="639"/>
      <c r="J460" s="621"/>
      <c r="K460" s="621"/>
      <c r="L460" s="621"/>
      <c r="M460" s="621"/>
      <c r="O460" s="125"/>
      <c r="P460" s="125"/>
      <c r="Q460" s="125"/>
      <c r="R460" s="125"/>
      <c r="S460" s="125"/>
      <c r="T460" s="130"/>
    </row>
    <row r="461" spans="1:20" ht="15" customHeight="1" x14ac:dyDescent="0.25">
      <c r="A461" s="494" t="s">
        <v>191</v>
      </c>
      <c r="B461" s="509" t="s">
        <v>307</v>
      </c>
      <c r="C461" s="605" t="s">
        <v>496</v>
      </c>
      <c r="D461" s="501" t="s">
        <v>5</v>
      </c>
      <c r="E461" s="504" t="s">
        <v>40</v>
      </c>
      <c r="F461" s="504" t="s">
        <v>158</v>
      </c>
      <c r="G461" s="588" t="s">
        <v>17</v>
      </c>
      <c r="H461" s="621">
        <f>2351000/1000+L461</f>
        <v>5224.4400000000005</v>
      </c>
      <c r="I461" s="639">
        <f>2351000/1000*0.75</f>
        <v>1763.25</v>
      </c>
      <c r="J461" s="621">
        <f>2351000/1000*0.25</f>
        <v>587.75</v>
      </c>
      <c r="K461" s="621">
        <v>0</v>
      </c>
      <c r="L461" s="621">
        <v>2873.44</v>
      </c>
      <c r="M461" s="621">
        <v>0</v>
      </c>
      <c r="O461" s="125"/>
      <c r="P461" s="125"/>
      <c r="Q461" s="125"/>
      <c r="R461" s="125"/>
      <c r="S461" s="125"/>
      <c r="T461" s="130"/>
    </row>
    <row r="462" spans="1:20" x14ac:dyDescent="0.25">
      <c r="A462" s="495"/>
      <c r="B462" s="510"/>
      <c r="C462" s="605"/>
      <c r="D462" s="502"/>
      <c r="E462" s="505"/>
      <c r="F462" s="505"/>
      <c r="G462" s="588"/>
      <c r="H462" s="621"/>
      <c r="I462" s="639"/>
      <c r="J462" s="621"/>
      <c r="K462" s="621"/>
      <c r="L462" s="621"/>
      <c r="M462" s="621"/>
      <c r="O462" s="125"/>
      <c r="P462" s="125"/>
      <c r="Q462" s="125"/>
      <c r="R462" s="125"/>
      <c r="S462" s="125"/>
      <c r="T462" s="130"/>
    </row>
    <row r="463" spans="1:20" x14ac:dyDescent="0.25">
      <c r="A463" s="496"/>
      <c r="B463" s="511"/>
      <c r="C463" s="605"/>
      <c r="D463" s="503"/>
      <c r="E463" s="506"/>
      <c r="F463" s="506"/>
      <c r="G463" s="588"/>
      <c r="H463" s="621"/>
      <c r="I463" s="639"/>
      <c r="J463" s="621"/>
      <c r="K463" s="621"/>
      <c r="L463" s="621"/>
      <c r="M463" s="621"/>
      <c r="O463" s="125"/>
      <c r="P463" s="125"/>
      <c r="Q463" s="125"/>
      <c r="R463" s="125"/>
      <c r="S463" s="125"/>
      <c r="T463" s="130"/>
    </row>
    <row r="464" spans="1:20" ht="15" customHeight="1" x14ac:dyDescent="0.25">
      <c r="A464" s="494" t="s">
        <v>191</v>
      </c>
      <c r="B464" s="509" t="s">
        <v>308</v>
      </c>
      <c r="C464" s="605" t="s">
        <v>497</v>
      </c>
      <c r="D464" s="501" t="s">
        <v>5</v>
      </c>
      <c r="E464" s="504" t="s">
        <v>40</v>
      </c>
      <c r="F464" s="504" t="s">
        <v>158</v>
      </c>
      <c r="G464" s="588" t="s">
        <v>17</v>
      </c>
      <c r="H464" s="621">
        <v>0</v>
      </c>
      <c r="I464" s="639">
        <v>0</v>
      </c>
      <c r="J464" s="621">
        <v>0</v>
      </c>
      <c r="K464" s="621">
        <v>0</v>
      </c>
      <c r="L464" s="621">
        <v>0</v>
      </c>
      <c r="M464" s="621">
        <v>0</v>
      </c>
      <c r="O464" s="125"/>
      <c r="P464" s="125"/>
      <c r="Q464" s="125"/>
      <c r="R464" s="125"/>
      <c r="S464" s="125"/>
      <c r="T464" s="130"/>
    </row>
    <row r="465" spans="1:20" x14ac:dyDescent="0.25">
      <c r="A465" s="495"/>
      <c r="B465" s="510"/>
      <c r="C465" s="605"/>
      <c r="D465" s="502"/>
      <c r="E465" s="505"/>
      <c r="F465" s="505"/>
      <c r="G465" s="588"/>
      <c r="H465" s="621"/>
      <c r="I465" s="639"/>
      <c r="J465" s="621"/>
      <c r="K465" s="621"/>
      <c r="L465" s="621"/>
      <c r="M465" s="621"/>
      <c r="O465" s="125"/>
      <c r="P465" s="125"/>
      <c r="Q465" s="125"/>
      <c r="R465" s="125"/>
      <c r="S465" s="125"/>
      <c r="T465" s="130"/>
    </row>
    <row r="466" spans="1:20" x14ac:dyDescent="0.25">
      <c r="A466" s="496"/>
      <c r="B466" s="511"/>
      <c r="C466" s="605"/>
      <c r="D466" s="503"/>
      <c r="E466" s="506"/>
      <c r="F466" s="506"/>
      <c r="G466" s="588"/>
      <c r="H466" s="621"/>
      <c r="I466" s="639"/>
      <c r="J466" s="621"/>
      <c r="K466" s="621"/>
      <c r="L466" s="621"/>
      <c r="M466" s="621"/>
      <c r="O466" s="125"/>
      <c r="P466" s="125"/>
      <c r="Q466" s="125"/>
      <c r="R466" s="125"/>
      <c r="S466" s="125"/>
      <c r="T466" s="130"/>
    </row>
    <row r="467" spans="1:20" ht="15" customHeight="1" x14ac:dyDescent="0.25">
      <c r="A467" s="497" t="s">
        <v>191</v>
      </c>
      <c r="B467" s="498" t="s">
        <v>309</v>
      </c>
      <c r="C467" s="605" t="s">
        <v>475</v>
      </c>
      <c r="D467" s="501" t="s">
        <v>5</v>
      </c>
      <c r="E467" s="504" t="s">
        <v>40</v>
      </c>
      <c r="F467" s="504" t="s">
        <v>158</v>
      </c>
      <c r="G467" s="588" t="s">
        <v>17</v>
      </c>
      <c r="H467" s="621">
        <f>1000000/1000</f>
        <v>1000</v>
      </c>
      <c r="I467" s="639">
        <f>H467*0.75</f>
        <v>750</v>
      </c>
      <c r="J467" s="621">
        <f>H467*0.25</f>
        <v>250</v>
      </c>
      <c r="K467" s="621">
        <v>0</v>
      </c>
      <c r="L467" s="621">
        <v>0</v>
      </c>
      <c r="M467" s="621">
        <v>0</v>
      </c>
      <c r="O467" s="125"/>
      <c r="P467" s="125"/>
      <c r="Q467" s="125"/>
      <c r="R467" s="125"/>
      <c r="S467" s="125"/>
      <c r="T467" s="130"/>
    </row>
    <row r="468" spans="1:20" ht="24.75" customHeight="1" x14ac:dyDescent="0.25">
      <c r="A468" s="497"/>
      <c r="B468" s="500"/>
      <c r="C468" s="605"/>
      <c r="D468" s="503"/>
      <c r="E468" s="506"/>
      <c r="F468" s="506"/>
      <c r="G468" s="588"/>
      <c r="H468" s="648"/>
      <c r="I468" s="653"/>
      <c r="J468" s="648"/>
      <c r="K468" s="648"/>
      <c r="L468" s="648"/>
      <c r="M468" s="648"/>
      <c r="O468" s="125"/>
      <c r="P468" s="125"/>
      <c r="Q468" s="125"/>
      <c r="R468" s="125"/>
      <c r="S468" s="125"/>
      <c r="T468" s="130"/>
    </row>
    <row r="469" spans="1:20" ht="15" customHeight="1" x14ac:dyDescent="0.25">
      <c r="A469" s="494" t="s">
        <v>191</v>
      </c>
      <c r="B469" s="498" t="s">
        <v>310</v>
      </c>
      <c r="C469" s="605" t="s">
        <v>498</v>
      </c>
      <c r="D469" s="501" t="s">
        <v>5</v>
      </c>
      <c r="E469" s="504" t="s">
        <v>40</v>
      </c>
      <c r="F469" s="504" t="s">
        <v>158</v>
      </c>
      <c r="G469" s="649" t="s">
        <v>17</v>
      </c>
      <c r="H469" s="650">
        <f>400000/1000+L469</f>
        <v>800</v>
      </c>
      <c r="I469" s="644">
        <f>400000/1000*0.75</f>
        <v>300</v>
      </c>
      <c r="J469" s="644">
        <f>400000/1000*0.25</f>
        <v>100</v>
      </c>
      <c r="K469" s="644">
        <v>0</v>
      </c>
      <c r="L469" s="644">
        <v>400</v>
      </c>
      <c r="M469" s="644">
        <v>0</v>
      </c>
      <c r="O469" s="125"/>
      <c r="P469" s="125"/>
      <c r="Q469" s="125"/>
      <c r="R469" s="125"/>
      <c r="S469" s="125"/>
      <c r="T469" s="130"/>
    </row>
    <row r="470" spans="1:20" x14ac:dyDescent="0.25">
      <c r="A470" s="495"/>
      <c r="B470" s="499"/>
      <c r="C470" s="605"/>
      <c r="D470" s="502"/>
      <c r="E470" s="505"/>
      <c r="F470" s="505"/>
      <c r="G470" s="649"/>
      <c r="H470" s="651"/>
      <c r="I470" s="645"/>
      <c r="J470" s="645"/>
      <c r="K470" s="645"/>
      <c r="L470" s="645"/>
      <c r="M470" s="645"/>
      <c r="O470" s="125"/>
      <c r="P470" s="125"/>
      <c r="Q470" s="125"/>
      <c r="R470" s="125"/>
      <c r="S470" s="125"/>
      <c r="T470" s="130"/>
    </row>
    <row r="471" spans="1:20" x14ac:dyDescent="0.25">
      <c r="A471" s="496"/>
      <c r="B471" s="500"/>
      <c r="C471" s="605"/>
      <c r="D471" s="503"/>
      <c r="E471" s="506"/>
      <c r="F471" s="506"/>
      <c r="G471" s="649"/>
      <c r="H471" s="652"/>
      <c r="I471" s="646"/>
      <c r="J471" s="646"/>
      <c r="K471" s="646"/>
      <c r="L471" s="646"/>
      <c r="M471" s="646"/>
      <c r="O471" s="125"/>
      <c r="P471" s="125"/>
      <c r="Q471" s="125"/>
      <c r="R471" s="125"/>
      <c r="S471" s="125"/>
      <c r="T471" s="130"/>
    </row>
    <row r="472" spans="1:20" ht="18" x14ac:dyDescent="0.25">
      <c r="A472" s="258" t="s">
        <v>191</v>
      </c>
      <c r="B472" s="251" t="s">
        <v>218</v>
      </c>
      <c r="C472" s="229" t="s">
        <v>187</v>
      </c>
      <c r="D472" s="254" t="s">
        <v>136</v>
      </c>
      <c r="E472" s="255" t="s">
        <v>137</v>
      </c>
      <c r="F472" s="255" t="s">
        <v>206</v>
      </c>
      <c r="G472" s="265" t="s">
        <v>231</v>
      </c>
      <c r="H472" s="266">
        <f>1894.12</f>
        <v>1894.12</v>
      </c>
      <c r="I472" s="275">
        <f>1610</f>
        <v>1610</v>
      </c>
      <c r="J472" s="275">
        <v>0</v>
      </c>
      <c r="K472" s="275">
        <v>0</v>
      </c>
      <c r="L472" s="275">
        <f>284.12</f>
        <v>284.12</v>
      </c>
      <c r="M472" s="268">
        <v>0</v>
      </c>
      <c r="O472" s="125"/>
      <c r="P472" s="125"/>
      <c r="Q472" s="125"/>
      <c r="R472" s="125"/>
      <c r="S472" s="125"/>
      <c r="T472" s="130"/>
    </row>
    <row r="473" spans="1:20" ht="15" customHeight="1" x14ac:dyDescent="0.25">
      <c r="A473" s="507" t="s">
        <v>219</v>
      </c>
      <c r="B473" s="598" t="s">
        <v>232</v>
      </c>
      <c r="C473" s="565" t="s">
        <v>187</v>
      </c>
      <c r="D473" s="566" t="s">
        <v>2</v>
      </c>
      <c r="E473" s="567" t="s">
        <v>137</v>
      </c>
      <c r="F473" s="567" t="s">
        <v>16</v>
      </c>
      <c r="G473" s="575" t="s">
        <v>196</v>
      </c>
      <c r="H473" s="643">
        <v>0</v>
      </c>
      <c r="I473" s="647">
        <v>0</v>
      </c>
      <c r="J473" s="643">
        <v>0</v>
      </c>
      <c r="K473" s="643">
        <v>0</v>
      </c>
      <c r="L473" s="643">
        <v>0</v>
      </c>
      <c r="M473" s="643">
        <v>0</v>
      </c>
      <c r="O473" s="125"/>
      <c r="P473" s="125"/>
      <c r="Q473" s="125"/>
      <c r="R473" s="125"/>
      <c r="S473" s="125"/>
      <c r="T473" s="130"/>
    </row>
    <row r="474" spans="1:20" x14ac:dyDescent="0.25">
      <c r="A474" s="508"/>
      <c r="B474" s="598"/>
      <c r="C474" s="565"/>
      <c r="D474" s="566"/>
      <c r="E474" s="567"/>
      <c r="F474" s="567"/>
      <c r="G474" s="575"/>
      <c r="H474" s="592"/>
      <c r="I474" s="593"/>
      <c r="J474" s="592"/>
      <c r="K474" s="592"/>
      <c r="L474" s="592"/>
      <c r="M474" s="592"/>
      <c r="O474" s="125"/>
      <c r="P474" s="125"/>
      <c r="Q474" s="125"/>
      <c r="R474" s="125"/>
      <c r="S474" s="125"/>
      <c r="T474" s="130"/>
    </row>
    <row r="475" spans="1:20" ht="15" customHeight="1" x14ac:dyDescent="0.25">
      <c r="A475" s="494" t="s">
        <v>219</v>
      </c>
      <c r="B475" s="586" t="s">
        <v>311</v>
      </c>
      <c r="C475" s="587" t="s">
        <v>187</v>
      </c>
      <c r="D475" s="588" t="s">
        <v>5</v>
      </c>
      <c r="E475" s="589" t="s">
        <v>40</v>
      </c>
      <c r="F475" s="589" t="s">
        <v>158</v>
      </c>
      <c r="G475" s="501" t="s">
        <v>17</v>
      </c>
      <c r="H475" s="621">
        <f>490000/1000</f>
        <v>490</v>
      </c>
      <c r="I475" s="639">
        <f>H475*0.75</f>
        <v>367.5</v>
      </c>
      <c r="J475" s="621">
        <f>H475*0.25</f>
        <v>122.5</v>
      </c>
      <c r="K475" s="621">
        <v>0</v>
      </c>
      <c r="L475" s="621">
        <v>0</v>
      </c>
      <c r="M475" s="621">
        <v>0</v>
      </c>
      <c r="O475" s="125"/>
      <c r="P475" s="125"/>
      <c r="Q475" s="125"/>
      <c r="R475" s="125"/>
      <c r="S475" s="125"/>
      <c r="T475" s="130"/>
    </row>
    <row r="476" spans="1:20" x14ac:dyDescent="0.25">
      <c r="A476" s="495"/>
      <c r="B476" s="586"/>
      <c r="C476" s="587"/>
      <c r="D476" s="588"/>
      <c r="E476" s="589"/>
      <c r="F476" s="589"/>
      <c r="G476" s="502"/>
      <c r="H476" s="621"/>
      <c r="I476" s="639"/>
      <c r="J476" s="621"/>
      <c r="K476" s="621"/>
      <c r="L476" s="621"/>
      <c r="M476" s="621"/>
      <c r="O476" s="125"/>
      <c r="P476" s="125"/>
      <c r="Q476" s="125"/>
      <c r="R476" s="125"/>
      <c r="S476" s="125"/>
      <c r="T476" s="130"/>
    </row>
    <row r="477" spans="1:20" x14ac:dyDescent="0.25">
      <c r="A477" s="496"/>
      <c r="B477" s="586"/>
      <c r="C477" s="587"/>
      <c r="D477" s="588"/>
      <c r="E477" s="589"/>
      <c r="F477" s="589"/>
      <c r="G477" s="503"/>
      <c r="H477" s="621"/>
      <c r="I477" s="639"/>
      <c r="J477" s="621"/>
      <c r="K477" s="621"/>
      <c r="L477" s="621"/>
      <c r="M477" s="621"/>
      <c r="O477" s="125"/>
      <c r="P477" s="125"/>
      <c r="Q477" s="125"/>
      <c r="R477" s="125"/>
      <c r="S477" s="125"/>
      <c r="T477" s="130"/>
    </row>
    <row r="478" spans="1:20" ht="15" customHeight="1" x14ac:dyDescent="0.25">
      <c r="A478" s="497" t="s">
        <v>200</v>
      </c>
      <c r="B478" s="586" t="s">
        <v>511</v>
      </c>
      <c r="C478" s="587" t="s">
        <v>187</v>
      </c>
      <c r="D478" s="588" t="s">
        <v>2</v>
      </c>
      <c r="E478" s="589" t="s">
        <v>137</v>
      </c>
      <c r="F478" s="589" t="s">
        <v>16</v>
      </c>
      <c r="G478" s="588" t="s">
        <v>196</v>
      </c>
      <c r="H478" s="621">
        <f>1757000/1000</f>
        <v>1757</v>
      </c>
      <c r="I478" s="639">
        <f>H478*0.95</f>
        <v>1669.1499999999999</v>
      </c>
      <c r="J478" s="621">
        <v>0</v>
      </c>
      <c r="K478" s="621">
        <f>H478*0.05</f>
        <v>87.850000000000009</v>
      </c>
      <c r="L478" s="621">
        <v>0</v>
      </c>
      <c r="M478" s="621">
        <v>0</v>
      </c>
      <c r="O478" s="125"/>
      <c r="P478" s="125"/>
      <c r="Q478" s="125"/>
      <c r="R478" s="125"/>
      <c r="S478" s="125"/>
      <c r="T478" s="130"/>
    </row>
    <row r="479" spans="1:20" x14ac:dyDescent="0.25">
      <c r="A479" s="497"/>
      <c r="B479" s="586"/>
      <c r="C479" s="587"/>
      <c r="D479" s="588"/>
      <c r="E479" s="589"/>
      <c r="F479" s="589"/>
      <c r="G479" s="588"/>
      <c r="H479" s="621"/>
      <c r="I479" s="639"/>
      <c r="J479" s="621"/>
      <c r="K479" s="621"/>
      <c r="L479" s="621"/>
      <c r="M479" s="621"/>
      <c r="O479" s="125"/>
      <c r="P479" s="125"/>
      <c r="Q479" s="125"/>
      <c r="R479" s="125"/>
      <c r="S479" s="125"/>
      <c r="T479" s="130"/>
    </row>
    <row r="480" spans="1:20" x14ac:dyDescent="0.25">
      <c r="A480" s="497"/>
      <c r="B480" s="586"/>
      <c r="C480" s="587"/>
      <c r="D480" s="588"/>
      <c r="E480" s="589"/>
      <c r="F480" s="589"/>
      <c r="G480" s="588"/>
      <c r="H480" s="621"/>
      <c r="I480" s="639"/>
      <c r="J480" s="621"/>
      <c r="K480" s="621"/>
      <c r="L480" s="621"/>
      <c r="M480" s="621"/>
      <c r="O480" s="125"/>
      <c r="P480" s="125"/>
      <c r="Q480" s="125"/>
      <c r="R480" s="125"/>
      <c r="S480" s="125"/>
      <c r="T480" s="130"/>
    </row>
    <row r="481" spans="1:21" ht="15" customHeight="1" x14ac:dyDescent="0.25">
      <c r="A481" s="497" t="s">
        <v>188</v>
      </c>
      <c r="B481" s="586" t="s">
        <v>297</v>
      </c>
      <c r="C481" s="587" t="s">
        <v>187</v>
      </c>
      <c r="D481" s="588" t="s">
        <v>5</v>
      </c>
      <c r="E481" s="589" t="s">
        <v>40</v>
      </c>
      <c r="F481" s="589" t="s">
        <v>158</v>
      </c>
      <c r="G481" s="588" t="s">
        <v>159</v>
      </c>
      <c r="H481" s="621">
        <v>0</v>
      </c>
      <c r="I481" s="639">
        <v>0</v>
      </c>
      <c r="J481" s="621">
        <v>0</v>
      </c>
      <c r="K481" s="621">
        <v>0</v>
      </c>
      <c r="L481" s="621">
        <v>0</v>
      </c>
      <c r="M481" s="621">
        <v>0</v>
      </c>
      <c r="O481" s="125"/>
      <c r="P481" s="125"/>
      <c r="Q481" s="125"/>
      <c r="R481" s="125"/>
      <c r="S481" s="125"/>
      <c r="T481" s="130"/>
    </row>
    <row r="482" spans="1:21" x14ac:dyDescent="0.25">
      <c r="A482" s="497"/>
      <c r="B482" s="586"/>
      <c r="C482" s="587"/>
      <c r="D482" s="588"/>
      <c r="E482" s="589"/>
      <c r="F482" s="589"/>
      <c r="G482" s="588"/>
      <c r="H482" s="621"/>
      <c r="I482" s="639"/>
      <c r="J482" s="621"/>
      <c r="K482" s="621"/>
      <c r="L482" s="621"/>
      <c r="M482" s="621"/>
      <c r="O482" s="125"/>
      <c r="P482" s="130"/>
      <c r="Q482" s="130"/>
      <c r="R482" s="130"/>
      <c r="S482" s="130"/>
      <c r="T482" s="2"/>
      <c r="U482" s="2"/>
    </row>
    <row r="483" spans="1:21" ht="15.75" thickBot="1" x14ac:dyDescent="0.3">
      <c r="A483" s="497"/>
      <c r="B483" s="586"/>
      <c r="C483" s="587"/>
      <c r="D483" s="588"/>
      <c r="E483" s="589"/>
      <c r="F483" s="589"/>
      <c r="G483" s="588"/>
      <c r="H483" s="621"/>
      <c r="I483" s="639"/>
      <c r="J483" s="621"/>
      <c r="K483" s="621"/>
      <c r="L483" s="621"/>
      <c r="M483" s="621"/>
      <c r="O483" s="125"/>
      <c r="P483" s="125"/>
      <c r="Q483" s="125"/>
      <c r="R483" s="125"/>
      <c r="S483" s="125"/>
    </row>
    <row r="484" spans="1:21" ht="15.75" thickBot="1" x14ac:dyDescent="0.3">
      <c r="A484" s="631" t="s">
        <v>184</v>
      </c>
      <c r="B484" s="632"/>
      <c r="C484" s="632"/>
      <c r="D484" s="632"/>
      <c r="E484" s="632"/>
      <c r="F484" s="632"/>
      <c r="G484" s="632"/>
      <c r="H484" s="632"/>
      <c r="I484" s="632"/>
      <c r="J484" s="632"/>
      <c r="K484" s="632"/>
      <c r="L484" s="632"/>
      <c r="M484" s="633"/>
    </row>
    <row r="485" spans="1:21" ht="15" customHeight="1" x14ac:dyDescent="0.25">
      <c r="A485" s="425" t="s">
        <v>18</v>
      </c>
      <c r="B485" s="634" t="s">
        <v>19</v>
      </c>
      <c r="C485" s="427" t="s">
        <v>27</v>
      </c>
      <c r="D485" s="636" t="s">
        <v>0</v>
      </c>
      <c r="E485" s="637"/>
      <c r="F485" s="637"/>
      <c r="G485" s="638"/>
      <c r="H485" s="636" t="s">
        <v>106</v>
      </c>
      <c r="I485" s="637"/>
      <c r="J485" s="637"/>
      <c r="K485" s="637"/>
      <c r="L485" s="637"/>
      <c r="M485" s="436" t="s">
        <v>109</v>
      </c>
    </row>
    <row r="486" spans="1:21" ht="15.75" customHeight="1" thickBot="1" x14ac:dyDescent="0.3">
      <c r="A486" s="425"/>
      <c r="B486" s="634"/>
      <c r="C486" s="635"/>
      <c r="D486" s="624" t="s">
        <v>1</v>
      </c>
      <c r="E486" s="624" t="s">
        <v>20</v>
      </c>
      <c r="F486" s="624" t="s">
        <v>21</v>
      </c>
      <c r="G486" s="624" t="s">
        <v>22</v>
      </c>
      <c r="H486" s="626" t="s">
        <v>107</v>
      </c>
      <c r="I486" s="627" t="s">
        <v>108</v>
      </c>
      <c r="J486" s="628"/>
      <c r="K486" s="629" t="s">
        <v>110</v>
      </c>
      <c r="L486" s="630"/>
      <c r="M486" s="436"/>
    </row>
    <row r="487" spans="1:21" ht="36" x14ac:dyDescent="0.25">
      <c r="A487" s="425"/>
      <c r="B487" s="634"/>
      <c r="C487" s="635"/>
      <c r="D487" s="625"/>
      <c r="E487" s="625"/>
      <c r="F487" s="625"/>
      <c r="G487" s="625"/>
      <c r="H487" s="626"/>
      <c r="I487" s="21" t="s">
        <v>202</v>
      </c>
      <c r="J487" s="22" t="s">
        <v>203</v>
      </c>
      <c r="K487" s="23" t="s">
        <v>204</v>
      </c>
      <c r="L487" s="24" t="s">
        <v>205</v>
      </c>
      <c r="M487" s="436"/>
    </row>
    <row r="488" spans="1:21" ht="15" customHeight="1" x14ac:dyDescent="0.25">
      <c r="A488" s="497" t="s">
        <v>192</v>
      </c>
      <c r="B488" s="605" t="s">
        <v>414</v>
      </c>
      <c r="C488" s="606" t="s">
        <v>415</v>
      </c>
      <c r="D488" s="588" t="s">
        <v>2</v>
      </c>
      <c r="E488" s="589" t="s">
        <v>137</v>
      </c>
      <c r="F488" s="588" t="s">
        <v>16</v>
      </c>
      <c r="G488" s="589" t="s">
        <v>28</v>
      </c>
      <c r="H488" s="621">
        <v>0</v>
      </c>
      <c r="I488" s="621">
        <v>0</v>
      </c>
      <c r="J488" s="621">
        <v>0</v>
      </c>
      <c r="K488" s="621">
        <f>H488*0.05</f>
        <v>0</v>
      </c>
      <c r="L488" s="621">
        <v>0</v>
      </c>
      <c r="M488" s="621">
        <v>0</v>
      </c>
      <c r="N488" s="6"/>
      <c r="O488" s="125"/>
      <c r="P488" s="125"/>
      <c r="Q488" s="125"/>
      <c r="R488" s="125"/>
      <c r="S488" s="125"/>
      <c r="T488" s="130"/>
    </row>
    <row r="489" spans="1:21" x14ac:dyDescent="0.25">
      <c r="A489" s="497"/>
      <c r="B489" s="605"/>
      <c r="C489" s="623"/>
      <c r="D489" s="588"/>
      <c r="E489" s="589"/>
      <c r="F489" s="588"/>
      <c r="G489" s="589"/>
      <c r="H489" s="621"/>
      <c r="I489" s="621"/>
      <c r="J489" s="621"/>
      <c r="K489" s="621"/>
      <c r="L489" s="621"/>
      <c r="M489" s="621"/>
      <c r="N489" s="6"/>
      <c r="O489" s="125"/>
      <c r="P489" s="130"/>
      <c r="Q489" s="130"/>
      <c r="R489" s="130"/>
      <c r="S489" s="130"/>
      <c r="T489" s="130"/>
      <c r="U489" s="2"/>
    </row>
    <row r="490" spans="1:21" x14ac:dyDescent="0.25">
      <c r="A490" s="497"/>
      <c r="B490" s="605"/>
      <c r="C490" s="623"/>
      <c r="D490" s="588"/>
      <c r="E490" s="589"/>
      <c r="F490" s="588"/>
      <c r="G490" s="589"/>
      <c r="H490" s="621"/>
      <c r="I490" s="621"/>
      <c r="J490" s="621"/>
      <c r="K490" s="621"/>
      <c r="L490" s="621"/>
      <c r="M490" s="621"/>
      <c r="N490" s="6"/>
      <c r="O490" s="125"/>
      <c r="P490" s="125"/>
      <c r="Q490" s="125"/>
      <c r="R490" s="125"/>
      <c r="S490" s="125"/>
      <c r="T490" s="130"/>
    </row>
    <row r="491" spans="1:21" x14ac:dyDescent="0.25">
      <c r="A491" s="497"/>
      <c r="B491" s="605"/>
      <c r="C491" s="607"/>
      <c r="D491" s="588"/>
      <c r="E491" s="589"/>
      <c r="F491" s="588"/>
      <c r="G491" s="589"/>
      <c r="H491" s="621"/>
      <c r="I491" s="621"/>
      <c r="J491" s="621"/>
      <c r="K491" s="621"/>
      <c r="L491" s="621"/>
      <c r="M491" s="621"/>
      <c r="O491" s="125"/>
      <c r="P491" s="125"/>
      <c r="Q491" s="125"/>
      <c r="R491" s="125"/>
      <c r="S491" s="125"/>
      <c r="T491" s="130"/>
    </row>
    <row r="492" spans="1:21" ht="36" x14ac:dyDescent="0.25">
      <c r="A492" s="269" t="s">
        <v>192</v>
      </c>
      <c r="B492" s="273" t="s">
        <v>207</v>
      </c>
      <c r="C492" s="271" t="s">
        <v>212</v>
      </c>
      <c r="D492" s="254" t="s">
        <v>189</v>
      </c>
      <c r="E492" s="255" t="s">
        <v>126</v>
      </c>
      <c r="F492" s="254" t="s">
        <v>132</v>
      </c>
      <c r="G492" s="255" t="s">
        <v>160</v>
      </c>
      <c r="H492" s="257">
        <v>0</v>
      </c>
      <c r="I492" s="257">
        <v>0</v>
      </c>
      <c r="J492" s="257">
        <v>0</v>
      </c>
      <c r="K492" s="257">
        <v>0</v>
      </c>
      <c r="L492" s="257">
        <v>0</v>
      </c>
      <c r="M492" s="256">
        <v>0</v>
      </c>
      <c r="O492" s="125"/>
      <c r="P492" s="125"/>
      <c r="Q492" s="125"/>
      <c r="R492" s="125"/>
      <c r="S492" s="125"/>
      <c r="T492" s="130"/>
    </row>
    <row r="493" spans="1:21" ht="27" x14ac:dyDescent="0.25">
      <c r="A493" s="269" t="s">
        <v>192</v>
      </c>
      <c r="B493" s="273" t="s">
        <v>209</v>
      </c>
      <c r="C493" s="274" t="s">
        <v>187</v>
      </c>
      <c r="D493" s="254" t="s">
        <v>189</v>
      </c>
      <c r="E493" s="255" t="s">
        <v>126</v>
      </c>
      <c r="F493" s="254" t="s">
        <v>132</v>
      </c>
      <c r="G493" s="255" t="s">
        <v>160</v>
      </c>
      <c r="H493" s="257">
        <f>SUM(I493:L493)</f>
        <v>1500</v>
      </c>
      <c r="I493" s="257">
        <v>1275</v>
      </c>
      <c r="J493" s="257">
        <v>100</v>
      </c>
      <c r="K493" s="257">
        <v>25</v>
      </c>
      <c r="L493" s="257">
        <v>100</v>
      </c>
      <c r="M493" s="256">
        <v>0</v>
      </c>
      <c r="O493" s="125"/>
      <c r="P493" s="125"/>
      <c r="Q493" s="125"/>
      <c r="R493" s="125"/>
      <c r="S493" s="125"/>
      <c r="T493" s="130"/>
    </row>
    <row r="494" spans="1:21" ht="27" x14ac:dyDescent="0.25">
      <c r="A494" s="258" t="s">
        <v>192</v>
      </c>
      <c r="B494" s="273" t="s">
        <v>210</v>
      </c>
      <c r="C494" s="274" t="s">
        <v>187</v>
      </c>
      <c r="D494" s="254" t="s">
        <v>189</v>
      </c>
      <c r="E494" s="255" t="s">
        <v>126</v>
      </c>
      <c r="F494" s="254" t="s">
        <v>132</v>
      </c>
      <c r="G494" s="255" t="s">
        <v>195</v>
      </c>
      <c r="H494" s="257">
        <f>SUM(I494:L494)</f>
        <v>0</v>
      </c>
      <c r="I494" s="257">
        <v>0</v>
      </c>
      <c r="J494" s="257">
        <v>0</v>
      </c>
      <c r="K494" s="257">
        <v>0</v>
      </c>
      <c r="L494" s="257">
        <v>0</v>
      </c>
      <c r="M494" s="256">
        <v>0</v>
      </c>
      <c r="O494" s="125"/>
      <c r="P494" s="125"/>
      <c r="Q494" s="125"/>
      <c r="R494" s="125"/>
      <c r="S494" s="125"/>
      <c r="T494" s="130"/>
    </row>
    <row r="495" spans="1:21" ht="15" customHeight="1" x14ac:dyDescent="0.25">
      <c r="A495" s="494" t="s">
        <v>221</v>
      </c>
      <c r="B495" s="622" t="s">
        <v>298</v>
      </c>
      <c r="C495" s="587" t="s">
        <v>187</v>
      </c>
      <c r="D495" s="588" t="s">
        <v>5</v>
      </c>
      <c r="E495" s="589" t="s">
        <v>40</v>
      </c>
      <c r="F495" s="589" t="s">
        <v>158</v>
      </c>
      <c r="G495" s="589" t="s">
        <v>17</v>
      </c>
      <c r="H495" s="593" t="s">
        <v>345</v>
      </c>
      <c r="I495" s="642" t="s">
        <v>346</v>
      </c>
      <c r="J495" s="642" t="s">
        <v>347</v>
      </c>
      <c r="K495" s="639">
        <v>0</v>
      </c>
      <c r="L495" s="642" t="s">
        <v>348</v>
      </c>
      <c r="M495" s="621">
        <v>0</v>
      </c>
      <c r="N495" s="6"/>
      <c r="O495" s="125"/>
      <c r="P495" s="125"/>
      <c r="Q495" s="125"/>
      <c r="R495" s="125"/>
      <c r="S495" s="125"/>
      <c r="T495" s="130"/>
    </row>
    <row r="496" spans="1:21" ht="27.75" customHeight="1" x14ac:dyDescent="0.25">
      <c r="A496" s="496"/>
      <c r="B496" s="622"/>
      <c r="C496" s="587"/>
      <c r="D496" s="588"/>
      <c r="E496" s="589"/>
      <c r="F496" s="589"/>
      <c r="G496" s="589"/>
      <c r="H496" s="593"/>
      <c r="I496" s="642"/>
      <c r="J496" s="642"/>
      <c r="K496" s="639"/>
      <c r="L496" s="642"/>
      <c r="M496" s="621"/>
      <c r="O496" s="125"/>
      <c r="P496" s="125"/>
      <c r="Q496" s="125"/>
      <c r="R496" s="125"/>
      <c r="S496" s="125"/>
      <c r="T496" s="130"/>
    </row>
    <row r="497" spans="1:21" ht="15" customHeight="1" x14ac:dyDescent="0.25">
      <c r="A497" s="494" t="s">
        <v>221</v>
      </c>
      <c r="B497" s="620" t="s">
        <v>299</v>
      </c>
      <c r="C497" s="587" t="s">
        <v>187</v>
      </c>
      <c r="D497" s="588" t="s">
        <v>5</v>
      </c>
      <c r="E497" s="589" t="s">
        <v>40</v>
      </c>
      <c r="F497" s="589" t="s">
        <v>158</v>
      </c>
      <c r="G497" s="589" t="s">
        <v>17</v>
      </c>
      <c r="H497" s="621">
        <v>68</v>
      </c>
      <c r="I497" s="621">
        <v>38.25</v>
      </c>
      <c r="J497" s="621">
        <v>12.75</v>
      </c>
      <c r="K497" s="621">
        <v>0</v>
      </c>
      <c r="L497" s="621">
        <v>17</v>
      </c>
      <c r="M497" s="621">
        <v>0</v>
      </c>
      <c r="N497" s="6"/>
      <c r="O497" s="125"/>
      <c r="P497" s="125"/>
      <c r="Q497" s="125"/>
      <c r="R497" s="125"/>
      <c r="S497" s="125"/>
      <c r="T497" s="130"/>
    </row>
    <row r="498" spans="1:21" x14ac:dyDescent="0.25">
      <c r="A498" s="495"/>
      <c r="B498" s="620"/>
      <c r="C498" s="587"/>
      <c r="D498" s="588"/>
      <c r="E498" s="589"/>
      <c r="F498" s="589"/>
      <c r="G498" s="589"/>
      <c r="H498" s="621"/>
      <c r="I498" s="621"/>
      <c r="J498" s="621"/>
      <c r="K498" s="621"/>
      <c r="L498" s="621"/>
      <c r="M498" s="621"/>
      <c r="N498" s="6"/>
      <c r="O498" s="125"/>
      <c r="P498" s="125"/>
      <c r="Q498" s="125"/>
      <c r="R498" s="125"/>
      <c r="S498" s="125"/>
      <c r="T498" s="130"/>
    </row>
    <row r="499" spans="1:21" x14ac:dyDescent="0.25">
      <c r="A499" s="495"/>
      <c r="B499" s="620"/>
      <c r="C499" s="587"/>
      <c r="D499" s="588"/>
      <c r="E499" s="589"/>
      <c r="F499" s="589"/>
      <c r="G499" s="589"/>
      <c r="H499" s="621"/>
      <c r="I499" s="621"/>
      <c r="J499" s="621"/>
      <c r="K499" s="621"/>
      <c r="L499" s="621"/>
      <c r="M499" s="621"/>
      <c r="O499" s="125"/>
      <c r="P499" s="125"/>
      <c r="Q499" s="125"/>
      <c r="R499" s="125"/>
      <c r="S499" s="125"/>
      <c r="T499" s="130"/>
    </row>
    <row r="500" spans="1:21" x14ac:dyDescent="0.25">
      <c r="A500" s="496"/>
      <c r="B500" s="620"/>
      <c r="C500" s="587"/>
      <c r="D500" s="588"/>
      <c r="E500" s="589"/>
      <c r="F500" s="589"/>
      <c r="G500" s="589"/>
      <c r="H500" s="621"/>
      <c r="I500" s="621"/>
      <c r="J500" s="621"/>
      <c r="K500" s="621"/>
      <c r="L500" s="621"/>
      <c r="M500" s="621"/>
      <c r="O500" s="125"/>
      <c r="P500" s="125"/>
      <c r="Q500" s="125"/>
      <c r="R500" s="125"/>
      <c r="S500" s="125"/>
      <c r="T500" s="130"/>
    </row>
    <row r="501" spans="1:21" ht="15" customHeight="1" x14ac:dyDescent="0.25">
      <c r="A501" s="507" t="s">
        <v>223</v>
      </c>
      <c r="B501" s="619" t="s">
        <v>222</v>
      </c>
      <c r="C501" s="565" t="s">
        <v>187</v>
      </c>
      <c r="D501" s="566" t="s">
        <v>5</v>
      </c>
      <c r="E501" s="567" t="s">
        <v>40</v>
      </c>
      <c r="F501" s="567" t="s">
        <v>158</v>
      </c>
      <c r="G501" s="567" t="s">
        <v>17</v>
      </c>
      <c r="H501" s="592">
        <f>150000/1000+L501</f>
        <v>333.33000000000004</v>
      </c>
      <c r="I501" s="592">
        <f>150000/1000*0.75</f>
        <v>112.5</v>
      </c>
      <c r="J501" s="592">
        <f>150000/1000*0.25</f>
        <v>37.5</v>
      </c>
      <c r="K501" s="592">
        <v>0</v>
      </c>
      <c r="L501" s="592">
        <v>183.33</v>
      </c>
      <c r="M501" s="592">
        <v>0</v>
      </c>
      <c r="O501" s="125"/>
      <c r="P501" s="125"/>
      <c r="Q501" s="125"/>
      <c r="R501" s="125"/>
      <c r="S501" s="125"/>
      <c r="T501" s="130"/>
    </row>
    <row r="502" spans="1:21" x14ac:dyDescent="0.25">
      <c r="A502" s="508"/>
      <c r="B502" s="619"/>
      <c r="C502" s="565"/>
      <c r="D502" s="566"/>
      <c r="E502" s="567"/>
      <c r="F502" s="567"/>
      <c r="G502" s="567"/>
      <c r="H502" s="592"/>
      <c r="I502" s="592"/>
      <c r="J502" s="592"/>
      <c r="K502" s="592"/>
      <c r="L502" s="592"/>
      <c r="M502" s="592"/>
      <c r="O502" s="125"/>
      <c r="P502" s="125"/>
      <c r="Q502" s="125"/>
      <c r="R502" s="125"/>
      <c r="S502" s="125"/>
      <c r="T502" s="130"/>
    </row>
    <row r="503" spans="1:21" ht="15" customHeight="1" x14ac:dyDescent="0.25">
      <c r="A503" s="522" t="s">
        <v>281</v>
      </c>
      <c r="B503" s="618" t="s">
        <v>300</v>
      </c>
      <c r="C503" s="587" t="s">
        <v>187</v>
      </c>
      <c r="D503" s="588" t="s">
        <v>5</v>
      </c>
      <c r="E503" s="589" t="s">
        <v>40</v>
      </c>
      <c r="F503" s="589" t="s">
        <v>158</v>
      </c>
      <c r="G503" s="589" t="s">
        <v>17</v>
      </c>
      <c r="H503" s="621">
        <f>1000000/1000+L503</f>
        <v>2222.2200000000003</v>
      </c>
      <c r="I503" s="621">
        <f>1000000/1000*0.75</f>
        <v>750</v>
      </c>
      <c r="J503" s="621">
        <f>1000000/1000*0.25</f>
        <v>250</v>
      </c>
      <c r="K503" s="621">
        <v>0</v>
      </c>
      <c r="L503" s="621">
        <v>1222.22</v>
      </c>
      <c r="M503" s="621">
        <v>0</v>
      </c>
      <c r="N503" s="6"/>
      <c r="O503" s="125"/>
      <c r="P503" s="125"/>
      <c r="Q503" s="125"/>
      <c r="R503" s="125"/>
      <c r="S503" s="125"/>
      <c r="T503" s="130"/>
    </row>
    <row r="504" spans="1:21" x14ac:dyDescent="0.25">
      <c r="A504" s="524"/>
      <c r="B504" s="618"/>
      <c r="C504" s="587"/>
      <c r="D504" s="588"/>
      <c r="E504" s="589"/>
      <c r="F504" s="589"/>
      <c r="G504" s="589"/>
      <c r="H504" s="621"/>
      <c r="I504" s="621"/>
      <c r="J504" s="621"/>
      <c r="K504" s="621"/>
      <c r="L504" s="621"/>
      <c r="M504" s="621"/>
      <c r="N504" s="6"/>
      <c r="O504" s="125"/>
      <c r="P504" s="125"/>
      <c r="Q504" s="125"/>
      <c r="R504" s="125"/>
      <c r="S504" s="125"/>
      <c r="T504" s="130"/>
    </row>
    <row r="505" spans="1:21" ht="69" customHeight="1" x14ac:dyDescent="0.25">
      <c r="A505" s="189" t="s">
        <v>301</v>
      </c>
      <c r="B505" s="185" t="s">
        <v>508</v>
      </c>
      <c r="C505" s="253" t="s">
        <v>187</v>
      </c>
      <c r="D505" s="254" t="s">
        <v>2</v>
      </c>
      <c r="E505" s="255" t="s">
        <v>137</v>
      </c>
      <c r="F505" s="254" t="s">
        <v>16</v>
      </c>
      <c r="G505" s="255" t="s">
        <v>196</v>
      </c>
      <c r="H505" s="191" t="s">
        <v>327</v>
      </c>
      <c r="I505" s="191" t="s">
        <v>328</v>
      </c>
      <c r="J505" s="256">
        <v>0</v>
      </c>
      <c r="K505" s="193" t="s">
        <v>329</v>
      </c>
      <c r="L505" s="256">
        <v>0</v>
      </c>
      <c r="M505" s="256">
        <v>0</v>
      </c>
      <c r="N505" s="6"/>
      <c r="O505" s="125"/>
      <c r="P505" s="125"/>
      <c r="Q505" s="125"/>
      <c r="R505" s="125"/>
      <c r="S505" s="125"/>
      <c r="T505" s="132"/>
      <c r="U505" s="128"/>
    </row>
    <row r="506" spans="1:21" ht="15" customHeight="1" x14ac:dyDescent="0.25">
      <c r="A506" s="507" t="s">
        <v>224</v>
      </c>
      <c r="B506" s="617" t="s">
        <v>225</v>
      </c>
      <c r="C506" s="518" t="s">
        <v>187</v>
      </c>
      <c r="D506" s="515" t="s">
        <v>2</v>
      </c>
      <c r="E506" s="512" t="s">
        <v>137</v>
      </c>
      <c r="F506" s="515" t="s">
        <v>16</v>
      </c>
      <c r="G506" s="512" t="s">
        <v>28</v>
      </c>
      <c r="H506" s="592">
        <f>2568000/1000</f>
        <v>2568</v>
      </c>
      <c r="I506" s="592">
        <f>H506*0.95</f>
        <v>2439.6</v>
      </c>
      <c r="J506" s="592">
        <v>0</v>
      </c>
      <c r="K506" s="592">
        <f>H506*0.05</f>
        <v>128.4</v>
      </c>
      <c r="L506" s="592">
        <v>0</v>
      </c>
      <c r="M506" s="592">
        <v>0</v>
      </c>
      <c r="O506" s="125"/>
      <c r="P506" s="125"/>
      <c r="Q506" s="125"/>
      <c r="R506" s="125"/>
      <c r="S506" s="125"/>
      <c r="T506" s="132"/>
      <c r="U506" s="128"/>
    </row>
    <row r="507" spans="1:21" x14ac:dyDescent="0.25">
      <c r="A507" s="520"/>
      <c r="B507" s="617"/>
      <c r="C507" s="521"/>
      <c r="D507" s="516"/>
      <c r="E507" s="513"/>
      <c r="F507" s="516"/>
      <c r="G507" s="513"/>
      <c r="H507" s="592"/>
      <c r="I507" s="592"/>
      <c r="J507" s="592"/>
      <c r="K507" s="592"/>
      <c r="L507" s="592"/>
      <c r="M507" s="592"/>
      <c r="O507" s="125"/>
      <c r="P507" s="125"/>
      <c r="Q507" s="125"/>
      <c r="R507" s="125"/>
      <c r="S507" s="125"/>
      <c r="T507" s="132"/>
      <c r="U507" s="128"/>
    </row>
    <row r="508" spans="1:21" x14ac:dyDescent="0.25">
      <c r="A508" s="508"/>
      <c r="B508" s="617"/>
      <c r="C508" s="519"/>
      <c r="D508" s="517"/>
      <c r="E508" s="514"/>
      <c r="F508" s="517"/>
      <c r="G508" s="514"/>
      <c r="H508" s="592"/>
      <c r="I508" s="592"/>
      <c r="J508" s="592"/>
      <c r="K508" s="592"/>
      <c r="L508" s="592"/>
      <c r="M508" s="592"/>
      <c r="O508" s="125"/>
      <c r="P508" s="125"/>
      <c r="Q508" s="125"/>
      <c r="R508" s="125"/>
      <c r="S508" s="125"/>
      <c r="T508" s="132"/>
      <c r="U508" s="128"/>
    </row>
    <row r="509" spans="1:21" ht="15" customHeight="1" x14ac:dyDescent="0.25">
      <c r="A509" s="507" t="s">
        <v>226</v>
      </c>
      <c r="B509" s="614" t="s">
        <v>227</v>
      </c>
      <c r="C509" s="518" t="s">
        <v>187</v>
      </c>
      <c r="D509" s="515" t="s">
        <v>5</v>
      </c>
      <c r="E509" s="528" t="s">
        <v>40</v>
      </c>
      <c r="F509" s="515" t="s">
        <v>158</v>
      </c>
      <c r="G509" s="567" t="s">
        <v>17</v>
      </c>
      <c r="H509" s="592">
        <v>0</v>
      </c>
      <c r="I509" s="592">
        <v>0</v>
      </c>
      <c r="J509" s="592">
        <v>0</v>
      </c>
      <c r="K509" s="592">
        <v>0</v>
      </c>
      <c r="L509" s="592">
        <v>0</v>
      </c>
      <c r="M509" s="592">
        <v>0</v>
      </c>
      <c r="O509" s="125"/>
      <c r="P509" s="125"/>
      <c r="Q509" s="125"/>
      <c r="R509" s="125"/>
      <c r="S509" s="125"/>
      <c r="T509" s="130"/>
    </row>
    <row r="510" spans="1:21" x14ac:dyDescent="0.25">
      <c r="A510" s="508"/>
      <c r="B510" s="614"/>
      <c r="C510" s="519"/>
      <c r="D510" s="517"/>
      <c r="E510" s="529"/>
      <c r="F510" s="517"/>
      <c r="G510" s="567"/>
      <c r="H510" s="592"/>
      <c r="I510" s="592"/>
      <c r="J510" s="592"/>
      <c r="K510" s="592"/>
      <c r="L510" s="592"/>
      <c r="M510" s="592"/>
      <c r="O510" s="125"/>
      <c r="P510" s="125"/>
      <c r="Q510" s="125"/>
      <c r="R510" s="125"/>
      <c r="S510" s="125"/>
      <c r="T510" s="130"/>
    </row>
    <row r="511" spans="1:21" ht="15" customHeight="1" x14ac:dyDescent="0.25">
      <c r="A511" s="494" t="s">
        <v>226</v>
      </c>
      <c r="B511" s="610" t="s">
        <v>302</v>
      </c>
      <c r="C511" s="601" t="s">
        <v>187</v>
      </c>
      <c r="D511" s="501" t="s">
        <v>5</v>
      </c>
      <c r="E511" s="504">
        <v>6</v>
      </c>
      <c r="F511" s="501" t="s">
        <v>158</v>
      </c>
      <c r="G511" s="613" t="s">
        <v>17</v>
      </c>
      <c r="H511" s="621">
        <f>250000/1000</f>
        <v>250</v>
      </c>
      <c r="I511" s="621">
        <f>H511*0.75</f>
        <v>187.5</v>
      </c>
      <c r="J511" s="621">
        <f>H511*0.25</f>
        <v>62.5</v>
      </c>
      <c r="K511" s="621">
        <v>0</v>
      </c>
      <c r="L511" s="621">
        <v>0</v>
      </c>
      <c r="M511" s="621">
        <v>0</v>
      </c>
      <c r="O511" s="125"/>
      <c r="P511" s="125"/>
      <c r="Q511" s="125"/>
      <c r="R511" s="125"/>
      <c r="S511" s="125"/>
      <c r="T511" s="130"/>
    </row>
    <row r="512" spans="1:21" x14ac:dyDescent="0.25">
      <c r="A512" s="495"/>
      <c r="B512" s="611"/>
      <c r="C512" s="641"/>
      <c r="D512" s="502"/>
      <c r="E512" s="505"/>
      <c r="F512" s="502"/>
      <c r="G512" s="613"/>
      <c r="H512" s="621"/>
      <c r="I512" s="621"/>
      <c r="J512" s="621"/>
      <c r="K512" s="621"/>
      <c r="L512" s="621"/>
      <c r="M512" s="621"/>
      <c r="N512" s="6"/>
      <c r="O512" s="125"/>
      <c r="P512" s="125"/>
      <c r="Q512" s="125"/>
      <c r="R512" s="125"/>
      <c r="S512" s="125"/>
      <c r="T512" s="130"/>
    </row>
    <row r="513" spans="1:20" x14ac:dyDescent="0.25">
      <c r="A513" s="496"/>
      <c r="B513" s="612"/>
      <c r="C513" s="602"/>
      <c r="D513" s="503"/>
      <c r="E513" s="506"/>
      <c r="F513" s="503"/>
      <c r="G513" s="613"/>
      <c r="H513" s="621"/>
      <c r="I513" s="621"/>
      <c r="J513" s="621"/>
      <c r="K513" s="621"/>
      <c r="L513" s="621"/>
      <c r="M513" s="621"/>
      <c r="O513" s="125"/>
      <c r="P513" s="125"/>
      <c r="Q513" s="125"/>
      <c r="R513" s="125"/>
      <c r="S513" s="125"/>
      <c r="T513" s="130"/>
    </row>
    <row r="514" spans="1:20" ht="15" customHeight="1" x14ac:dyDescent="0.25">
      <c r="A514" s="522" t="s">
        <v>282</v>
      </c>
      <c r="B514" s="615" t="s">
        <v>501</v>
      </c>
      <c r="C514" s="587" t="s">
        <v>187</v>
      </c>
      <c r="D514" s="588" t="s">
        <v>2</v>
      </c>
      <c r="E514" s="589">
        <v>4</v>
      </c>
      <c r="F514" s="588" t="s">
        <v>16</v>
      </c>
      <c r="G514" s="588" t="s">
        <v>28</v>
      </c>
      <c r="H514" s="640" t="s">
        <v>373</v>
      </c>
      <c r="I514" s="640" t="s">
        <v>374</v>
      </c>
      <c r="J514" s="621">
        <v>0</v>
      </c>
      <c r="K514" s="640" t="s">
        <v>375</v>
      </c>
      <c r="L514" s="621">
        <v>0</v>
      </c>
      <c r="M514" s="621">
        <v>0</v>
      </c>
      <c r="N514" s="6"/>
      <c r="O514" s="125"/>
      <c r="P514" s="125"/>
      <c r="Q514" s="125"/>
      <c r="R514" s="125"/>
      <c r="S514" s="125"/>
      <c r="T514" s="130"/>
    </row>
    <row r="515" spans="1:20" x14ac:dyDescent="0.25">
      <c r="A515" s="523"/>
      <c r="B515" s="615"/>
      <c r="C515" s="587"/>
      <c r="D515" s="588"/>
      <c r="E515" s="589"/>
      <c r="F515" s="588"/>
      <c r="G515" s="588"/>
      <c r="H515" s="640"/>
      <c r="I515" s="640"/>
      <c r="J515" s="621"/>
      <c r="K515" s="640"/>
      <c r="L515" s="621"/>
      <c r="M515" s="621"/>
      <c r="N515" s="6"/>
      <c r="O515" s="125"/>
      <c r="P515" s="125"/>
      <c r="Q515" s="125"/>
      <c r="R515" s="125"/>
      <c r="S515" s="125"/>
      <c r="T515" s="130"/>
    </row>
    <row r="516" spans="1:20" x14ac:dyDescent="0.25">
      <c r="A516" s="523"/>
      <c r="B516" s="615"/>
      <c r="C516" s="587"/>
      <c r="D516" s="588"/>
      <c r="E516" s="589"/>
      <c r="F516" s="588"/>
      <c r="G516" s="588"/>
      <c r="H516" s="640"/>
      <c r="I516" s="640"/>
      <c r="J516" s="621"/>
      <c r="K516" s="640"/>
      <c r="L516" s="621"/>
      <c r="M516" s="621"/>
      <c r="O516" s="125"/>
      <c r="P516" s="125"/>
      <c r="Q516" s="125"/>
      <c r="R516" s="125"/>
      <c r="S516" s="125"/>
      <c r="T516" s="130"/>
    </row>
    <row r="517" spans="1:20" ht="56.25" customHeight="1" x14ac:dyDescent="0.25">
      <c r="A517" s="524"/>
      <c r="B517" s="615"/>
      <c r="C517" s="587"/>
      <c r="D517" s="588"/>
      <c r="E517" s="589"/>
      <c r="F517" s="588"/>
      <c r="G517" s="588"/>
      <c r="H517" s="640"/>
      <c r="I517" s="640"/>
      <c r="J517" s="621"/>
      <c r="K517" s="640"/>
      <c r="L517" s="621"/>
      <c r="M517" s="621"/>
      <c r="O517" s="125"/>
      <c r="P517" s="125"/>
      <c r="Q517" s="125"/>
      <c r="R517" s="125"/>
      <c r="S517" s="125"/>
      <c r="T517" s="130"/>
    </row>
    <row r="518" spans="1:20" ht="15" customHeight="1" x14ac:dyDescent="0.25">
      <c r="A518" s="507" t="s">
        <v>198</v>
      </c>
      <c r="B518" s="609" t="s">
        <v>228</v>
      </c>
      <c r="C518" s="518" t="s">
        <v>187</v>
      </c>
      <c r="D518" s="515" t="s">
        <v>2</v>
      </c>
      <c r="E518" s="512" t="s">
        <v>137</v>
      </c>
      <c r="F518" s="512" t="s">
        <v>16</v>
      </c>
      <c r="G518" s="515" t="s">
        <v>28</v>
      </c>
      <c r="H518" s="592">
        <v>0</v>
      </c>
      <c r="I518" s="593">
        <v>0</v>
      </c>
      <c r="J518" s="592">
        <v>0</v>
      </c>
      <c r="K518" s="592">
        <f>H518*0.05</f>
        <v>0</v>
      </c>
      <c r="L518" s="592">
        <v>0</v>
      </c>
      <c r="M518" s="592">
        <v>0</v>
      </c>
      <c r="O518" s="125"/>
      <c r="P518" s="125"/>
      <c r="Q518" s="125"/>
      <c r="R518" s="125"/>
      <c r="S518" s="125"/>
      <c r="T518" s="130"/>
    </row>
    <row r="519" spans="1:20" x14ac:dyDescent="0.25">
      <c r="A519" s="520"/>
      <c r="B519" s="609"/>
      <c r="C519" s="521"/>
      <c r="D519" s="516"/>
      <c r="E519" s="513"/>
      <c r="F519" s="513"/>
      <c r="G519" s="516"/>
      <c r="H519" s="592"/>
      <c r="I519" s="593"/>
      <c r="J519" s="592"/>
      <c r="K519" s="592"/>
      <c r="L519" s="592"/>
      <c r="M519" s="592"/>
      <c r="O519" s="125"/>
      <c r="P519" s="125"/>
      <c r="Q519" s="125"/>
      <c r="R519" s="125"/>
      <c r="S519" s="125"/>
      <c r="T519" s="130"/>
    </row>
    <row r="520" spans="1:20" x14ac:dyDescent="0.25">
      <c r="A520" s="508"/>
      <c r="B520" s="609"/>
      <c r="C520" s="519"/>
      <c r="D520" s="517"/>
      <c r="E520" s="514"/>
      <c r="F520" s="514"/>
      <c r="G520" s="517"/>
      <c r="H520" s="592"/>
      <c r="I520" s="593"/>
      <c r="J520" s="592"/>
      <c r="K520" s="592"/>
      <c r="L520" s="592"/>
      <c r="M520" s="592"/>
      <c r="O520" s="125"/>
      <c r="P520" s="125"/>
      <c r="Q520" s="125"/>
      <c r="R520" s="125"/>
      <c r="S520" s="125"/>
      <c r="T520" s="130"/>
    </row>
    <row r="521" spans="1:20" ht="15" customHeight="1" x14ac:dyDescent="0.25">
      <c r="A521" s="507" t="s">
        <v>198</v>
      </c>
      <c r="B521" s="609" t="s">
        <v>229</v>
      </c>
      <c r="C521" s="518" t="s">
        <v>187</v>
      </c>
      <c r="D521" s="515" t="s">
        <v>2</v>
      </c>
      <c r="E521" s="512" t="s">
        <v>137</v>
      </c>
      <c r="F521" s="512" t="s">
        <v>16</v>
      </c>
      <c r="G521" s="515" t="s">
        <v>28</v>
      </c>
      <c r="H521" s="592">
        <v>0</v>
      </c>
      <c r="I521" s="593">
        <f>H521*0.95</f>
        <v>0</v>
      </c>
      <c r="J521" s="592">
        <v>0</v>
      </c>
      <c r="K521" s="592">
        <f>H521*0.05</f>
        <v>0</v>
      </c>
      <c r="L521" s="592">
        <v>0</v>
      </c>
      <c r="M521" s="592">
        <v>0</v>
      </c>
      <c r="O521" s="125"/>
      <c r="P521" s="125"/>
      <c r="Q521" s="125"/>
      <c r="R521" s="125"/>
      <c r="S521" s="125"/>
      <c r="T521" s="130"/>
    </row>
    <row r="522" spans="1:20" x14ac:dyDescent="0.25">
      <c r="A522" s="508"/>
      <c r="B522" s="609"/>
      <c r="C522" s="519"/>
      <c r="D522" s="517"/>
      <c r="E522" s="514"/>
      <c r="F522" s="514"/>
      <c r="G522" s="517"/>
      <c r="H522" s="592"/>
      <c r="I522" s="593"/>
      <c r="J522" s="592"/>
      <c r="K522" s="592"/>
      <c r="L522" s="592"/>
      <c r="M522" s="592"/>
      <c r="O522" s="125"/>
      <c r="P522" s="125"/>
      <c r="Q522" s="125"/>
      <c r="R522" s="125"/>
      <c r="S522" s="125"/>
      <c r="T522" s="130"/>
    </row>
    <row r="523" spans="1:20" ht="15" customHeight="1" x14ac:dyDescent="0.25">
      <c r="A523" s="494" t="s">
        <v>198</v>
      </c>
      <c r="B523" s="608" t="s">
        <v>454</v>
      </c>
      <c r="C523" s="587" t="s">
        <v>187</v>
      </c>
      <c r="D523" s="588" t="s">
        <v>2</v>
      </c>
      <c r="E523" s="589" t="s">
        <v>137</v>
      </c>
      <c r="F523" s="589" t="s">
        <v>16</v>
      </c>
      <c r="G523" s="588" t="s">
        <v>28</v>
      </c>
      <c r="H523" s="621">
        <v>0</v>
      </c>
      <c r="I523" s="639">
        <v>0</v>
      </c>
      <c r="J523" s="621">
        <v>0</v>
      </c>
      <c r="K523" s="621">
        <v>0</v>
      </c>
      <c r="L523" s="621">
        <v>0</v>
      </c>
      <c r="M523" s="621">
        <v>0</v>
      </c>
      <c r="O523" s="125"/>
      <c r="P523" s="125"/>
      <c r="Q523" s="125"/>
      <c r="R523" s="125"/>
      <c r="S523" s="125"/>
      <c r="T523" s="130"/>
    </row>
    <row r="524" spans="1:20" x14ac:dyDescent="0.25">
      <c r="A524" s="495"/>
      <c r="B524" s="608"/>
      <c r="C524" s="587"/>
      <c r="D524" s="588"/>
      <c r="E524" s="589"/>
      <c r="F524" s="589"/>
      <c r="G524" s="588"/>
      <c r="H524" s="621"/>
      <c r="I524" s="639"/>
      <c r="J524" s="621"/>
      <c r="K524" s="621"/>
      <c r="L524" s="621"/>
      <c r="M524" s="621"/>
      <c r="O524" s="125"/>
      <c r="P524" s="125"/>
      <c r="Q524" s="125"/>
      <c r="R524" s="125"/>
      <c r="S524" s="125"/>
      <c r="T524" s="130"/>
    </row>
    <row r="525" spans="1:20" x14ac:dyDescent="0.25">
      <c r="A525" s="496"/>
      <c r="B525" s="608"/>
      <c r="C525" s="587"/>
      <c r="D525" s="588"/>
      <c r="E525" s="589"/>
      <c r="F525" s="589"/>
      <c r="G525" s="588"/>
      <c r="H525" s="621"/>
      <c r="I525" s="639"/>
      <c r="J525" s="621"/>
      <c r="K525" s="621"/>
      <c r="L525" s="621"/>
      <c r="M525" s="621"/>
      <c r="O525" s="125"/>
      <c r="P525" s="125"/>
      <c r="Q525" s="125"/>
      <c r="R525" s="125"/>
      <c r="S525" s="125"/>
      <c r="T525" s="130"/>
    </row>
    <row r="526" spans="1:20" ht="15" customHeight="1" x14ac:dyDescent="0.25">
      <c r="A526" s="497" t="s">
        <v>199</v>
      </c>
      <c r="B526" s="608" t="s">
        <v>507</v>
      </c>
      <c r="C526" s="587" t="s">
        <v>187</v>
      </c>
      <c r="D526" s="588" t="s">
        <v>2</v>
      </c>
      <c r="E526" s="589" t="s">
        <v>137</v>
      </c>
      <c r="F526" s="589" t="s">
        <v>16</v>
      </c>
      <c r="G526" s="588" t="s">
        <v>28</v>
      </c>
      <c r="H526" s="621">
        <f>1963000/1000</f>
        <v>1963</v>
      </c>
      <c r="I526" s="639">
        <f>H526*0.95</f>
        <v>1864.85</v>
      </c>
      <c r="J526" s="621">
        <v>0</v>
      </c>
      <c r="K526" s="621">
        <f>H526*0.05</f>
        <v>98.15</v>
      </c>
      <c r="L526" s="621">
        <v>0</v>
      </c>
      <c r="M526" s="621">
        <v>0</v>
      </c>
      <c r="O526" s="125"/>
      <c r="P526" s="125"/>
      <c r="Q526" s="125"/>
      <c r="R526" s="125"/>
      <c r="S526" s="125"/>
      <c r="T526" s="130"/>
    </row>
    <row r="527" spans="1:20" x14ac:dyDescent="0.25">
      <c r="A527" s="497"/>
      <c r="B527" s="608"/>
      <c r="C527" s="587"/>
      <c r="D527" s="588"/>
      <c r="E527" s="589"/>
      <c r="F527" s="589"/>
      <c r="G527" s="588"/>
      <c r="H527" s="621"/>
      <c r="I527" s="639"/>
      <c r="J527" s="621"/>
      <c r="K527" s="621"/>
      <c r="L527" s="621"/>
      <c r="M527" s="621"/>
      <c r="O527" s="125"/>
      <c r="P527" s="125"/>
      <c r="Q527" s="125"/>
      <c r="R527" s="125"/>
      <c r="S527" s="125"/>
      <c r="T527" s="130"/>
    </row>
    <row r="528" spans="1:20" x14ac:dyDescent="0.25">
      <c r="A528" s="497"/>
      <c r="B528" s="608"/>
      <c r="C528" s="587"/>
      <c r="D528" s="588"/>
      <c r="E528" s="589"/>
      <c r="F528" s="589"/>
      <c r="G528" s="588"/>
      <c r="H528" s="621"/>
      <c r="I528" s="639"/>
      <c r="J528" s="621"/>
      <c r="K528" s="621"/>
      <c r="L528" s="621"/>
      <c r="M528" s="621"/>
      <c r="O528" s="125"/>
      <c r="P528" s="125"/>
      <c r="Q528" s="125"/>
      <c r="R528" s="125"/>
      <c r="S528" s="125"/>
      <c r="T528" s="130"/>
    </row>
    <row r="529" spans="1:20" ht="27" x14ac:dyDescent="0.25">
      <c r="A529" s="258" t="s">
        <v>199</v>
      </c>
      <c r="B529" s="259" t="s">
        <v>215</v>
      </c>
      <c r="C529" s="253" t="s">
        <v>187</v>
      </c>
      <c r="D529" s="254" t="s">
        <v>189</v>
      </c>
      <c r="E529" s="255" t="s">
        <v>126</v>
      </c>
      <c r="F529" s="255" t="s">
        <v>132</v>
      </c>
      <c r="G529" s="254" t="s">
        <v>160</v>
      </c>
      <c r="H529" s="257">
        <f>SUM(I529:L529)</f>
        <v>900</v>
      </c>
      <c r="I529" s="257">
        <v>765</v>
      </c>
      <c r="J529" s="257">
        <v>94.5</v>
      </c>
      <c r="K529" s="257">
        <v>13.5</v>
      </c>
      <c r="L529" s="257">
        <v>27</v>
      </c>
      <c r="M529" s="257">
        <v>0</v>
      </c>
      <c r="O529" s="125"/>
      <c r="P529" s="125"/>
      <c r="Q529" s="125"/>
      <c r="R529" s="125"/>
      <c r="S529" s="125"/>
      <c r="T529" s="130"/>
    </row>
    <row r="530" spans="1:20" ht="27" x14ac:dyDescent="0.25">
      <c r="A530" s="178" t="s">
        <v>190</v>
      </c>
      <c r="B530" s="177" t="s">
        <v>230</v>
      </c>
      <c r="C530" s="186" t="s">
        <v>187</v>
      </c>
      <c r="D530" s="187" t="s">
        <v>2</v>
      </c>
      <c r="E530" s="188" t="s">
        <v>137</v>
      </c>
      <c r="F530" s="188" t="s">
        <v>16</v>
      </c>
      <c r="G530" s="187" t="s">
        <v>28</v>
      </c>
      <c r="H530" s="192">
        <v>0</v>
      </c>
      <c r="I530" s="192">
        <f>H530*0.95</f>
        <v>0</v>
      </c>
      <c r="J530" s="192">
        <v>0</v>
      </c>
      <c r="K530" s="192">
        <f>H530*0.05</f>
        <v>0</v>
      </c>
      <c r="L530" s="192">
        <v>0</v>
      </c>
      <c r="M530" s="192">
        <v>0</v>
      </c>
      <c r="O530" s="125"/>
      <c r="P530" s="125"/>
      <c r="Q530" s="125"/>
      <c r="R530" s="125"/>
      <c r="S530" s="125"/>
      <c r="T530" s="130"/>
    </row>
    <row r="531" spans="1:20" ht="18" x14ac:dyDescent="0.25">
      <c r="A531" s="260" t="s">
        <v>190</v>
      </c>
      <c r="B531" s="261" t="s">
        <v>217</v>
      </c>
      <c r="C531" s="262" t="s">
        <v>187</v>
      </c>
      <c r="D531" s="263" t="s">
        <v>189</v>
      </c>
      <c r="E531" s="264" t="s">
        <v>126</v>
      </c>
      <c r="F531" s="264" t="s">
        <v>132</v>
      </c>
      <c r="G531" s="263" t="s">
        <v>160</v>
      </c>
      <c r="H531" s="159"/>
      <c r="I531" s="159"/>
      <c r="J531" s="159"/>
      <c r="K531" s="159"/>
      <c r="L531" s="159"/>
      <c r="M531" s="159"/>
      <c r="O531" s="125"/>
      <c r="P531" s="125"/>
      <c r="Q531" s="125"/>
      <c r="R531" s="125"/>
      <c r="S531" s="125"/>
      <c r="T531" s="130"/>
    </row>
    <row r="532" spans="1:20" ht="15" customHeight="1" x14ac:dyDescent="0.25">
      <c r="A532" s="494" t="s">
        <v>191</v>
      </c>
      <c r="B532" s="509" t="s">
        <v>303</v>
      </c>
      <c r="C532" s="605" t="s">
        <v>472</v>
      </c>
      <c r="D532" s="501" t="s">
        <v>5</v>
      </c>
      <c r="E532" s="504" t="s">
        <v>40</v>
      </c>
      <c r="F532" s="504" t="s">
        <v>158</v>
      </c>
      <c r="G532" s="588" t="s">
        <v>17</v>
      </c>
      <c r="H532" s="639">
        <f>1000000/1000+L532</f>
        <v>1666.67</v>
      </c>
      <c r="I532" s="639">
        <f>1000000/1000*0.75</f>
        <v>750</v>
      </c>
      <c r="J532" s="639">
        <f>1000000/1000*0.25</f>
        <v>250</v>
      </c>
      <c r="K532" s="639">
        <v>0</v>
      </c>
      <c r="L532" s="639">
        <v>666.67</v>
      </c>
      <c r="M532" s="639">
        <v>0</v>
      </c>
      <c r="O532" s="125"/>
      <c r="P532" s="125"/>
      <c r="Q532" s="125"/>
      <c r="R532" s="125"/>
      <c r="S532" s="125"/>
      <c r="T532" s="130"/>
    </row>
    <row r="533" spans="1:20" ht="33" customHeight="1" x14ac:dyDescent="0.25">
      <c r="A533" s="496"/>
      <c r="B533" s="511"/>
      <c r="C533" s="605"/>
      <c r="D533" s="503"/>
      <c r="E533" s="506"/>
      <c r="F533" s="506"/>
      <c r="G533" s="588"/>
      <c r="H533" s="639"/>
      <c r="I533" s="639"/>
      <c r="J533" s="639"/>
      <c r="K533" s="639"/>
      <c r="L533" s="639"/>
      <c r="M533" s="639"/>
      <c r="O533" s="125"/>
      <c r="P533" s="125"/>
      <c r="Q533" s="125"/>
      <c r="R533" s="125"/>
      <c r="S533" s="125"/>
      <c r="T533" s="130"/>
    </row>
    <row r="534" spans="1:20" ht="15" customHeight="1" x14ac:dyDescent="0.25">
      <c r="A534" s="494" t="s">
        <v>191</v>
      </c>
      <c r="B534" s="509" t="s">
        <v>304</v>
      </c>
      <c r="C534" s="606" t="s">
        <v>504</v>
      </c>
      <c r="D534" s="501" t="s">
        <v>5</v>
      </c>
      <c r="E534" s="504" t="s">
        <v>40</v>
      </c>
      <c r="F534" s="504" t="s">
        <v>158</v>
      </c>
      <c r="G534" s="588" t="s">
        <v>17</v>
      </c>
      <c r="H534" s="621">
        <v>0</v>
      </c>
      <c r="I534" s="639">
        <f>H534*0.75</f>
        <v>0</v>
      </c>
      <c r="J534" s="621">
        <f>H534*0.25</f>
        <v>0</v>
      </c>
      <c r="K534" s="621">
        <v>0</v>
      </c>
      <c r="L534" s="621">
        <v>0</v>
      </c>
      <c r="M534" s="621">
        <v>0</v>
      </c>
      <c r="N534" s="6"/>
      <c r="O534" s="125"/>
      <c r="P534" s="125"/>
      <c r="Q534" s="125"/>
      <c r="R534" s="125"/>
      <c r="S534" s="125"/>
      <c r="T534" s="130"/>
    </row>
    <row r="535" spans="1:20" ht="36.75" customHeight="1" x14ac:dyDescent="0.25">
      <c r="A535" s="496"/>
      <c r="B535" s="511"/>
      <c r="C535" s="607"/>
      <c r="D535" s="503"/>
      <c r="E535" s="506"/>
      <c r="F535" s="506"/>
      <c r="G535" s="588"/>
      <c r="H535" s="621"/>
      <c r="I535" s="639"/>
      <c r="J535" s="621"/>
      <c r="K535" s="621"/>
      <c r="L535" s="621"/>
      <c r="M535" s="621"/>
      <c r="O535" s="125"/>
      <c r="P535" s="125"/>
      <c r="Q535" s="125"/>
      <c r="R535" s="125"/>
      <c r="S535" s="125"/>
      <c r="T535" s="130"/>
    </row>
    <row r="536" spans="1:20" ht="15" customHeight="1" x14ac:dyDescent="0.25">
      <c r="A536" s="494" t="s">
        <v>191</v>
      </c>
      <c r="B536" s="509" t="s">
        <v>305</v>
      </c>
      <c r="C536" s="605" t="s">
        <v>495</v>
      </c>
      <c r="D536" s="501" t="s">
        <v>5</v>
      </c>
      <c r="E536" s="504" t="s">
        <v>40</v>
      </c>
      <c r="F536" s="504" t="s">
        <v>158</v>
      </c>
      <c r="G536" s="588" t="s">
        <v>17</v>
      </c>
      <c r="H536" s="621">
        <v>0</v>
      </c>
      <c r="I536" s="639">
        <v>0</v>
      </c>
      <c r="J536" s="621">
        <v>0</v>
      </c>
      <c r="K536" s="621">
        <v>0</v>
      </c>
      <c r="L536" s="621">
        <v>0</v>
      </c>
      <c r="M536" s="621">
        <v>0</v>
      </c>
      <c r="O536" s="125"/>
      <c r="P536" s="125"/>
      <c r="Q536" s="125"/>
      <c r="R536" s="125"/>
      <c r="S536" s="125"/>
      <c r="T536" s="130"/>
    </row>
    <row r="537" spans="1:20" ht="27.75" customHeight="1" x14ac:dyDescent="0.25">
      <c r="A537" s="496"/>
      <c r="B537" s="511"/>
      <c r="C537" s="605"/>
      <c r="D537" s="503"/>
      <c r="E537" s="506"/>
      <c r="F537" s="506"/>
      <c r="G537" s="588"/>
      <c r="H537" s="621"/>
      <c r="I537" s="639"/>
      <c r="J537" s="621"/>
      <c r="K537" s="621"/>
      <c r="L537" s="621"/>
      <c r="M537" s="621"/>
      <c r="O537" s="125"/>
      <c r="P537" s="125"/>
      <c r="Q537" s="125"/>
      <c r="R537" s="125"/>
      <c r="S537" s="125"/>
      <c r="T537" s="130"/>
    </row>
    <row r="538" spans="1:20" ht="15" customHeight="1" x14ac:dyDescent="0.25">
      <c r="A538" s="494" t="s">
        <v>191</v>
      </c>
      <c r="B538" s="509" t="s">
        <v>306</v>
      </c>
      <c r="C538" s="605" t="s">
        <v>476</v>
      </c>
      <c r="D538" s="501" t="s">
        <v>5</v>
      </c>
      <c r="E538" s="504" t="s">
        <v>40</v>
      </c>
      <c r="F538" s="504" t="s">
        <v>158</v>
      </c>
      <c r="G538" s="588" t="s">
        <v>17</v>
      </c>
      <c r="H538" s="621">
        <v>0</v>
      </c>
      <c r="I538" s="639">
        <v>0</v>
      </c>
      <c r="J538" s="621">
        <v>0</v>
      </c>
      <c r="K538" s="621">
        <v>0</v>
      </c>
      <c r="L538" s="621">
        <v>0</v>
      </c>
      <c r="M538" s="621">
        <v>0</v>
      </c>
      <c r="O538" s="125"/>
      <c r="P538" s="125"/>
      <c r="Q538" s="125"/>
      <c r="R538" s="125"/>
      <c r="S538" s="125"/>
      <c r="T538" s="130"/>
    </row>
    <row r="539" spans="1:20" ht="24.75" customHeight="1" x14ac:dyDescent="0.25">
      <c r="A539" s="496"/>
      <c r="B539" s="511"/>
      <c r="C539" s="605"/>
      <c r="D539" s="503"/>
      <c r="E539" s="506"/>
      <c r="F539" s="506"/>
      <c r="G539" s="588"/>
      <c r="H539" s="621"/>
      <c r="I539" s="639"/>
      <c r="J539" s="621"/>
      <c r="K539" s="621"/>
      <c r="L539" s="621"/>
      <c r="M539" s="621"/>
      <c r="O539" s="125"/>
      <c r="P539" s="125"/>
      <c r="Q539" s="125"/>
      <c r="R539" s="125"/>
      <c r="S539" s="125"/>
      <c r="T539" s="130"/>
    </row>
    <row r="540" spans="1:20" ht="15" customHeight="1" x14ac:dyDescent="0.25">
      <c r="A540" s="494" t="s">
        <v>191</v>
      </c>
      <c r="B540" s="509" t="s">
        <v>307</v>
      </c>
      <c r="C540" s="605" t="s">
        <v>496</v>
      </c>
      <c r="D540" s="501" t="s">
        <v>5</v>
      </c>
      <c r="E540" s="504" t="s">
        <v>40</v>
      </c>
      <c r="F540" s="504" t="s">
        <v>158</v>
      </c>
      <c r="G540" s="588" t="s">
        <v>17</v>
      </c>
      <c r="H540" s="621">
        <v>0</v>
      </c>
      <c r="I540" s="639">
        <v>0</v>
      </c>
      <c r="J540" s="621">
        <v>0</v>
      </c>
      <c r="K540" s="621">
        <v>0</v>
      </c>
      <c r="L540" s="621">
        <v>0</v>
      </c>
      <c r="M540" s="621">
        <v>0</v>
      </c>
      <c r="O540" s="125"/>
      <c r="P540" s="125"/>
      <c r="Q540" s="125"/>
      <c r="R540" s="125"/>
      <c r="S540" s="125"/>
      <c r="T540" s="130"/>
    </row>
    <row r="541" spans="1:20" x14ac:dyDescent="0.25">
      <c r="A541" s="495"/>
      <c r="B541" s="510"/>
      <c r="C541" s="605"/>
      <c r="D541" s="502"/>
      <c r="E541" s="505"/>
      <c r="F541" s="505"/>
      <c r="G541" s="588"/>
      <c r="H541" s="621"/>
      <c r="I541" s="639"/>
      <c r="J541" s="621"/>
      <c r="K541" s="621"/>
      <c r="L541" s="621"/>
      <c r="M541" s="621"/>
      <c r="O541" s="125"/>
      <c r="P541" s="125"/>
      <c r="Q541" s="125"/>
      <c r="R541" s="125"/>
      <c r="S541" s="125"/>
      <c r="T541" s="130"/>
    </row>
    <row r="542" spans="1:20" x14ac:dyDescent="0.25">
      <c r="A542" s="496"/>
      <c r="B542" s="511"/>
      <c r="C542" s="605"/>
      <c r="D542" s="503"/>
      <c r="E542" s="506"/>
      <c r="F542" s="506"/>
      <c r="G542" s="588"/>
      <c r="H542" s="621"/>
      <c r="I542" s="639"/>
      <c r="J542" s="621"/>
      <c r="K542" s="621"/>
      <c r="L542" s="621"/>
      <c r="M542" s="621"/>
      <c r="O542" s="125"/>
      <c r="P542" s="125"/>
      <c r="Q542" s="125"/>
      <c r="R542" s="125"/>
      <c r="S542" s="125"/>
      <c r="T542" s="130"/>
    </row>
    <row r="543" spans="1:20" ht="15" customHeight="1" x14ac:dyDescent="0.25">
      <c r="A543" s="494" t="s">
        <v>191</v>
      </c>
      <c r="B543" s="509" t="s">
        <v>308</v>
      </c>
      <c r="C543" s="605" t="s">
        <v>497</v>
      </c>
      <c r="D543" s="501" t="s">
        <v>5</v>
      </c>
      <c r="E543" s="504" t="s">
        <v>40</v>
      </c>
      <c r="F543" s="504" t="s">
        <v>158</v>
      </c>
      <c r="G543" s="588" t="s">
        <v>17</v>
      </c>
      <c r="H543" s="621">
        <v>0</v>
      </c>
      <c r="I543" s="639">
        <v>0</v>
      </c>
      <c r="J543" s="621">
        <v>0</v>
      </c>
      <c r="K543" s="621">
        <v>0</v>
      </c>
      <c r="L543" s="621">
        <v>0</v>
      </c>
      <c r="M543" s="621">
        <v>0</v>
      </c>
      <c r="O543" s="125"/>
      <c r="P543" s="125"/>
      <c r="Q543" s="125"/>
      <c r="R543" s="125"/>
      <c r="S543" s="125"/>
      <c r="T543" s="130"/>
    </row>
    <row r="544" spans="1:20" x14ac:dyDescent="0.25">
      <c r="A544" s="495"/>
      <c r="B544" s="510"/>
      <c r="C544" s="605"/>
      <c r="D544" s="502"/>
      <c r="E544" s="505"/>
      <c r="F544" s="505"/>
      <c r="G544" s="588"/>
      <c r="H544" s="621"/>
      <c r="I544" s="639"/>
      <c r="J544" s="621"/>
      <c r="K544" s="621"/>
      <c r="L544" s="621"/>
      <c r="M544" s="621"/>
      <c r="O544" s="125"/>
      <c r="P544" s="125"/>
      <c r="Q544" s="125"/>
      <c r="R544" s="125"/>
      <c r="S544" s="125"/>
      <c r="T544" s="130"/>
    </row>
    <row r="545" spans="1:20" x14ac:dyDescent="0.25">
      <c r="A545" s="496"/>
      <c r="B545" s="511"/>
      <c r="C545" s="605"/>
      <c r="D545" s="503"/>
      <c r="E545" s="506"/>
      <c r="F545" s="506"/>
      <c r="G545" s="588"/>
      <c r="H545" s="621"/>
      <c r="I545" s="639"/>
      <c r="J545" s="621"/>
      <c r="K545" s="621"/>
      <c r="L545" s="621"/>
      <c r="M545" s="621"/>
      <c r="O545" s="125"/>
      <c r="P545" s="125"/>
      <c r="Q545" s="125"/>
      <c r="R545" s="125"/>
      <c r="S545" s="125"/>
      <c r="T545" s="130"/>
    </row>
    <row r="546" spans="1:20" ht="15" customHeight="1" x14ac:dyDescent="0.25">
      <c r="A546" s="494" t="s">
        <v>191</v>
      </c>
      <c r="B546" s="498" t="s">
        <v>309</v>
      </c>
      <c r="C546" s="605" t="s">
        <v>475</v>
      </c>
      <c r="D546" s="501" t="s">
        <v>5</v>
      </c>
      <c r="E546" s="504" t="s">
        <v>40</v>
      </c>
      <c r="F546" s="504" t="s">
        <v>158</v>
      </c>
      <c r="G546" s="588" t="s">
        <v>17</v>
      </c>
      <c r="H546" s="621">
        <v>0</v>
      </c>
      <c r="I546" s="639">
        <v>0</v>
      </c>
      <c r="J546" s="621">
        <v>0</v>
      </c>
      <c r="K546" s="621">
        <v>0</v>
      </c>
      <c r="L546" s="621">
        <v>0</v>
      </c>
      <c r="M546" s="621">
        <v>0</v>
      </c>
      <c r="O546" s="125"/>
      <c r="P546" s="125"/>
      <c r="Q546" s="125"/>
      <c r="R546" s="125"/>
      <c r="S546" s="125"/>
      <c r="T546" s="130"/>
    </row>
    <row r="547" spans="1:20" ht="24.75" customHeight="1" x14ac:dyDescent="0.25">
      <c r="A547" s="496"/>
      <c r="B547" s="500"/>
      <c r="C547" s="605"/>
      <c r="D547" s="503"/>
      <c r="E547" s="506"/>
      <c r="F547" s="506"/>
      <c r="G547" s="588"/>
      <c r="H547" s="621"/>
      <c r="I547" s="639"/>
      <c r="J547" s="621"/>
      <c r="K547" s="621"/>
      <c r="L547" s="621"/>
      <c r="M547" s="621"/>
      <c r="O547" s="125"/>
      <c r="P547" s="125"/>
      <c r="Q547" s="125"/>
      <c r="R547" s="125"/>
      <c r="S547" s="125"/>
      <c r="T547" s="130"/>
    </row>
    <row r="548" spans="1:20" ht="15" customHeight="1" x14ac:dyDescent="0.25">
      <c r="A548" s="494" t="s">
        <v>191</v>
      </c>
      <c r="B548" s="498" t="s">
        <v>310</v>
      </c>
      <c r="C548" s="605" t="s">
        <v>498</v>
      </c>
      <c r="D548" s="501" t="s">
        <v>5</v>
      </c>
      <c r="E548" s="504" t="s">
        <v>40</v>
      </c>
      <c r="F548" s="504" t="s">
        <v>158</v>
      </c>
      <c r="G548" s="588" t="s">
        <v>17</v>
      </c>
      <c r="H548" s="621">
        <v>0</v>
      </c>
      <c r="I548" s="639">
        <v>0</v>
      </c>
      <c r="J548" s="621">
        <v>0</v>
      </c>
      <c r="K548" s="621">
        <v>0</v>
      </c>
      <c r="L548" s="621">
        <v>0</v>
      </c>
      <c r="M548" s="621">
        <v>0</v>
      </c>
      <c r="O548" s="125"/>
      <c r="P548" s="125"/>
      <c r="Q548" s="125"/>
      <c r="R548" s="125"/>
      <c r="S548" s="125"/>
      <c r="T548" s="130"/>
    </row>
    <row r="549" spans="1:20" x14ac:dyDescent="0.25">
      <c r="A549" s="495"/>
      <c r="B549" s="499"/>
      <c r="C549" s="605"/>
      <c r="D549" s="502"/>
      <c r="E549" s="505"/>
      <c r="F549" s="505"/>
      <c r="G549" s="588"/>
      <c r="H549" s="621"/>
      <c r="I549" s="639"/>
      <c r="J549" s="621"/>
      <c r="K549" s="621"/>
      <c r="L549" s="621"/>
      <c r="M549" s="621"/>
      <c r="O549" s="125"/>
      <c r="P549" s="125"/>
      <c r="Q549" s="125"/>
      <c r="R549" s="125"/>
      <c r="S549" s="125"/>
      <c r="T549" s="130"/>
    </row>
    <row r="550" spans="1:20" x14ac:dyDescent="0.25">
      <c r="A550" s="496"/>
      <c r="B550" s="500"/>
      <c r="C550" s="605"/>
      <c r="D550" s="503"/>
      <c r="E550" s="506"/>
      <c r="F550" s="506"/>
      <c r="G550" s="588"/>
      <c r="H550" s="621"/>
      <c r="I550" s="639"/>
      <c r="J550" s="621"/>
      <c r="K550" s="621"/>
      <c r="L550" s="621"/>
      <c r="M550" s="621"/>
      <c r="O550" s="125"/>
      <c r="P550" s="125"/>
      <c r="Q550" s="125"/>
      <c r="R550" s="125"/>
      <c r="S550" s="125"/>
      <c r="T550" s="130"/>
    </row>
    <row r="551" spans="1:20" ht="18" x14ac:dyDescent="0.25">
      <c r="A551" s="269" t="s">
        <v>191</v>
      </c>
      <c r="B551" s="270" t="s">
        <v>218</v>
      </c>
      <c r="C551" s="253" t="s">
        <v>187</v>
      </c>
      <c r="D551" s="254" t="s">
        <v>136</v>
      </c>
      <c r="E551" s="255" t="s">
        <v>137</v>
      </c>
      <c r="F551" s="255" t="s">
        <v>206</v>
      </c>
      <c r="G551" s="254" t="s">
        <v>231</v>
      </c>
      <c r="H551" s="266">
        <f>I551+L551</f>
        <v>1894.12</v>
      </c>
      <c r="I551" s="267">
        <f>1610000/1000</f>
        <v>1610</v>
      </c>
      <c r="J551" s="267">
        <v>0</v>
      </c>
      <c r="K551" s="267">
        <v>0</v>
      </c>
      <c r="L551" s="267">
        <f>284.12</f>
        <v>284.12</v>
      </c>
      <c r="M551" s="256">
        <v>0</v>
      </c>
      <c r="O551" s="125"/>
      <c r="P551" s="125"/>
      <c r="Q551" s="125"/>
      <c r="R551" s="125"/>
      <c r="S551" s="125"/>
      <c r="T551" s="130"/>
    </row>
    <row r="552" spans="1:20" ht="15" customHeight="1" x14ac:dyDescent="0.25">
      <c r="A552" s="507" t="s">
        <v>219</v>
      </c>
      <c r="B552" s="598" t="s">
        <v>232</v>
      </c>
      <c r="C552" s="565" t="s">
        <v>187</v>
      </c>
      <c r="D552" s="566" t="s">
        <v>2</v>
      </c>
      <c r="E552" s="567" t="s">
        <v>137</v>
      </c>
      <c r="F552" s="567" t="s">
        <v>16</v>
      </c>
      <c r="G552" s="575" t="s">
        <v>196</v>
      </c>
      <c r="H552" s="592">
        <f>4836000/1000</f>
        <v>4836</v>
      </c>
      <c r="I552" s="593">
        <f>H552*0.95</f>
        <v>4594.2</v>
      </c>
      <c r="J552" s="592">
        <v>0</v>
      </c>
      <c r="K552" s="592">
        <f>H552*0.05</f>
        <v>241.8</v>
      </c>
      <c r="L552" s="592">
        <v>0</v>
      </c>
      <c r="M552" s="592">
        <v>0</v>
      </c>
      <c r="N552" s="6"/>
      <c r="O552" s="125"/>
      <c r="P552" s="125"/>
      <c r="Q552" s="125"/>
      <c r="R552" s="125"/>
      <c r="S552" s="125"/>
      <c r="T552" s="130"/>
    </row>
    <row r="553" spans="1:20" x14ac:dyDescent="0.25">
      <c r="A553" s="508"/>
      <c r="B553" s="598"/>
      <c r="C553" s="565"/>
      <c r="D553" s="566"/>
      <c r="E553" s="567"/>
      <c r="F553" s="567"/>
      <c r="G553" s="575"/>
      <c r="H553" s="592"/>
      <c r="I553" s="593"/>
      <c r="J553" s="592"/>
      <c r="K553" s="592"/>
      <c r="L553" s="592"/>
      <c r="M553" s="592"/>
      <c r="O553" s="125"/>
      <c r="P553" s="125"/>
      <c r="Q553" s="125"/>
      <c r="R553" s="125"/>
      <c r="S553" s="125"/>
      <c r="T553" s="130"/>
    </row>
    <row r="554" spans="1:20" ht="15" customHeight="1" x14ac:dyDescent="0.25">
      <c r="A554" s="494" t="s">
        <v>219</v>
      </c>
      <c r="B554" s="586" t="s">
        <v>311</v>
      </c>
      <c r="C554" s="587" t="s">
        <v>187</v>
      </c>
      <c r="D554" s="588" t="s">
        <v>5</v>
      </c>
      <c r="E554" s="589" t="s">
        <v>40</v>
      </c>
      <c r="F554" s="589" t="s">
        <v>158</v>
      </c>
      <c r="G554" s="588" t="s">
        <v>17</v>
      </c>
      <c r="H554" s="621">
        <f>489000/1000</f>
        <v>489</v>
      </c>
      <c r="I554" s="639">
        <f>H554*0.75</f>
        <v>366.75</v>
      </c>
      <c r="J554" s="621">
        <f>H554*0.25</f>
        <v>122.25</v>
      </c>
      <c r="K554" s="621">
        <v>0</v>
      </c>
      <c r="L554" s="621">
        <v>0</v>
      </c>
      <c r="M554" s="621">
        <v>0</v>
      </c>
      <c r="O554" s="125"/>
      <c r="P554" s="125"/>
      <c r="Q554" s="125"/>
      <c r="R554" s="125"/>
      <c r="S554" s="125"/>
      <c r="T554" s="130"/>
    </row>
    <row r="555" spans="1:20" x14ac:dyDescent="0.25">
      <c r="A555" s="495"/>
      <c r="B555" s="586"/>
      <c r="C555" s="587"/>
      <c r="D555" s="588"/>
      <c r="E555" s="589"/>
      <c r="F555" s="589"/>
      <c r="G555" s="588"/>
      <c r="H555" s="621"/>
      <c r="I555" s="639"/>
      <c r="J555" s="621"/>
      <c r="K555" s="621"/>
      <c r="L555" s="621"/>
      <c r="M555" s="621"/>
      <c r="O555" s="125"/>
      <c r="P555" s="125"/>
      <c r="Q555" s="125"/>
      <c r="R555" s="125"/>
      <c r="S555" s="125"/>
      <c r="T555" s="130"/>
    </row>
    <row r="556" spans="1:20" x14ac:dyDescent="0.25">
      <c r="A556" s="496"/>
      <c r="B556" s="586"/>
      <c r="C556" s="587"/>
      <c r="D556" s="588"/>
      <c r="E556" s="589"/>
      <c r="F556" s="589"/>
      <c r="G556" s="588"/>
      <c r="H556" s="621"/>
      <c r="I556" s="639"/>
      <c r="J556" s="621"/>
      <c r="K556" s="621"/>
      <c r="L556" s="621"/>
      <c r="M556" s="621"/>
      <c r="O556" s="125"/>
      <c r="P556" s="125"/>
      <c r="Q556" s="125"/>
      <c r="R556" s="125"/>
      <c r="S556" s="125"/>
      <c r="T556" s="130"/>
    </row>
    <row r="557" spans="1:20" ht="15" customHeight="1" x14ac:dyDescent="0.25">
      <c r="A557" s="497" t="s">
        <v>200</v>
      </c>
      <c r="B557" s="591" t="s">
        <v>499</v>
      </c>
      <c r="C557" s="587" t="s">
        <v>187</v>
      </c>
      <c r="D557" s="588" t="s">
        <v>2</v>
      </c>
      <c r="E557" s="589" t="s">
        <v>137</v>
      </c>
      <c r="F557" s="589" t="s">
        <v>16</v>
      </c>
      <c r="G557" s="588" t="s">
        <v>196</v>
      </c>
      <c r="H557" s="621">
        <v>0</v>
      </c>
      <c r="I557" s="639">
        <v>0</v>
      </c>
      <c r="J557" s="621">
        <v>0</v>
      </c>
      <c r="K557" s="621">
        <v>0</v>
      </c>
      <c r="L557" s="621">
        <v>0</v>
      </c>
      <c r="M557" s="621">
        <v>0</v>
      </c>
      <c r="O557" s="125"/>
      <c r="P557" s="125"/>
      <c r="Q557" s="125"/>
      <c r="R557" s="125"/>
      <c r="S557" s="125"/>
      <c r="T557" s="130"/>
    </row>
    <row r="558" spans="1:20" x14ac:dyDescent="0.25">
      <c r="A558" s="497"/>
      <c r="B558" s="591"/>
      <c r="C558" s="587"/>
      <c r="D558" s="588"/>
      <c r="E558" s="589"/>
      <c r="F558" s="589"/>
      <c r="G558" s="588"/>
      <c r="H558" s="621"/>
      <c r="I558" s="639"/>
      <c r="J558" s="621"/>
      <c r="K558" s="621"/>
      <c r="L558" s="621"/>
      <c r="M558" s="621"/>
      <c r="O558" s="125"/>
      <c r="P558" s="125"/>
      <c r="Q558" s="125"/>
      <c r="R558" s="125"/>
      <c r="S558" s="125"/>
      <c r="T558" s="130"/>
    </row>
    <row r="559" spans="1:20" x14ac:dyDescent="0.25">
      <c r="A559" s="497"/>
      <c r="B559" s="591"/>
      <c r="C559" s="587"/>
      <c r="D559" s="588"/>
      <c r="E559" s="589"/>
      <c r="F559" s="589"/>
      <c r="G559" s="588"/>
      <c r="H559" s="621"/>
      <c r="I559" s="639"/>
      <c r="J559" s="621"/>
      <c r="K559" s="621"/>
      <c r="L559" s="621"/>
      <c r="M559" s="621"/>
      <c r="O559" s="125"/>
      <c r="P559" s="125"/>
      <c r="Q559" s="125"/>
      <c r="R559" s="125"/>
      <c r="S559" s="125"/>
      <c r="T559" s="130"/>
    </row>
    <row r="560" spans="1:20" ht="15" customHeight="1" x14ac:dyDescent="0.25">
      <c r="A560" s="497" t="s">
        <v>188</v>
      </c>
      <c r="B560" s="586" t="s">
        <v>297</v>
      </c>
      <c r="C560" s="587" t="s">
        <v>187</v>
      </c>
      <c r="D560" s="588" t="s">
        <v>5</v>
      </c>
      <c r="E560" s="589" t="s">
        <v>40</v>
      </c>
      <c r="F560" s="589" t="s">
        <v>158</v>
      </c>
      <c r="G560" s="588" t="s">
        <v>159</v>
      </c>
      <c r="H560" s="621">
        <v>0</v>
      </c>
      <c r="I560" s="639">
        <v>0</v>
      </c>
      <c r="J560" s="621">
        <v>0</v>
      </c>
      <c r="K560" s="621">
        <v>0</v>
      </c>
      <c r="L560" s="621">
        <v>0</v>
      </c>
      <c r="M560" s="621">
        <v>0</v>
      </c>
      <c r="O560" s="125"/>
      <c r="P560" s="125"/>
      <c r="Q560" s="125"/>
      <c r="R560" s="125"/>
      <c r="S560" s="125"/>
      <c r="T560" s="130"/>
    </row>
    <row r="561" spans="1:20" x14ac:dyDescent="0.25">
      <c r="A561" s="497"/>
      <c r="B561" s="586"/>
      <c r="C561" s="587"/>
      <c r="D561" s="588"/>
      <c r="E561" s="589"/>
      <c r="F561" s="589"/>
      <c r="G561" s="588"/>
      <c r="H561" s="621"/>
      <c r="I561" s="639"/>
      <c r="J561" s="621"/>
      <c r="K561" s="621"/>
      <c r="L561" s="621"/>
      <c r="M561" s="621"/>
      <c r="O561" s="125"/>
      <c r="P561" s="125"/>
      <c r="Q561" s="125"/>
      <c r="R561" s="125"/>
      <c r="S561" s="125"/>
    </row>
    <row r="562" spans="1:20" x14ac:dyDescent="0.25">
      <c r="A562" s="497"/>
      <c r="B562" s="586"/>
      <c r="C562" s="587"/>
      <c r="D562" s="588"/>
      <c r="E562" s="589"/>
      <c r="F562" s="589"/>
      <c r="G562" s="588"/>
      <c r="H562" s="621"/>
      <c r="I562" s="639"/>
      <c r="J562" s="621"/>
      <c r="K562" s="621"/>
      <c r="L562" s="621"/>
      <c r="M562" s="621"/>
      <c r="O562" s="125"/>
      <c r="P562" s="125"/>
      <c r="Q562" s="125"/>
      <c r="R562" s="125"/>
      <c r="S562" s="125"/>
    </row>
    <row r="563" spans="1:20" ht="15.75" thickBot="1" x14ac:dyDescent="0.3"/>
    <row r="564" spans="1:20" ht="15.75" thickBot="1" x14ac:dyDescent="0.3">
      <c r="A564" s="631" t="s">
        <v>185</v>
      </c>
      <c r="B564" s="632"/>
      <c r="C564" s="632"/>
      <c r="D564" s="632"/>
      <c r="E564" s="632"/>
      <c r="F564" s="632"/>
      <c r="G564" s="632"/>
      <c r="H564" s="632"/>
      <c r="I564" s="632"/>
      <c r="J564" s="632"/>
      <c r="K564" s="632"/>
      <c r="L564" s="632"/>
      <c r="M564" s="633"/>
    </row>
    <row r="565" spans="1:20" ht="15" customHeight="1" x14ac:dyDescent="0.25">
      <c r="A565" s="425" t="s">
        <v>18</v>
      </c>
      <c r="B565" s="634" t="s">
        <v>19</v>
      </c>
      <c r="C565" s="427" t="s">
        <v>27</v>
      </c>
      <c r="D565" s="636" t="s">
        <v>0</v>
      </c>
      <c r="E565" s="637"/>
      <c r="F565" s="637"/>
      <c r="G565" s="638"/>
      <c r="H565" s="636" t="s">
        <v>106</v>
      </c>
      <c r="I565" s="637"/>
      <c r="J565" s="637"/>
      <c r="K565" s="637"/>
      <c r="L565" s="637"/>
      <c r="M565" s="436" t="s">
        <v>109</v>
      </c>
    </row>
    <row r="566" spans="1:20" ht="15.75" customHeight="1" thickBot="1" x14ac:dyDescent="0.3">
      <c r="A566" s="425"/>
      <c r="B566" s="634"/>
      <c r="C566" s="635"/>
      <c r="D566" s="624" t="s">
        <v>1</v>
      </c>
      <c r="E566" s="624" t="s">
        <v>20</v>
      </c>
      <c r="F566" s="624" t="s">
        <v>21</v>
      </c>
      <c r="G566" s="624" t="s">
        <v>22</v>
      </c>
      <c r="H566" s="626" t="s">
        <v>107</v>
      </c>
      <c r="I566" s="627" t="s">
        <v>108</v>
      </c>
      <c r="J566" s="628"/>
      <c r="K566" s="629" t="s">
        <v>110</v>
      </c>
      <c r="L566" s="630"/>
      <c r="M566" s="436"/>
    </row>
    <row r="567" spans="1:20" ht="36" x14ac:dyDescent="0.25">
      <c r="A567" s="425"/>
      <c r="B567" s="634"/>
      <c r="C567" s="635"/>
      <c r="D567" s="625"/>
      <c r="E567" s="625"/>
      <c r="F567" s="625"/>
      <c r="G567" s="625"/>
      <c r="H567" s="626"/>
      <c r="I567" s="21" t="s">
        <v>202</v>
      </c>
      <c r="J567" s="22" t="s">
        <v>203</v>
      </c>
      <c r="K567" s="23" t="s">
        <v>204</v>
      </c>
      <c r="L567" s="24" t="s">
        <v>205</v>
      </c>
      <c r="M567" s="436"/>
    </row>
    <row r="568" spans="1:20" ht="15" customHeight="1" x14ac:dyDescent="0.25">
      <c r="A568" s="497" t="s">
        <v>192</v>
      </c>
      <c r="B568" s="605" t="s">
        <v>414</v>
      </c>
      <c r="C568" s="606" t="s">
        <v>415</v>
      </c>
      <c r="D568" s="588" t="s">
        <v>2</v>
      </c>
      <c r="E568" s="589" t="s">
        <v>137</v>
      </c>
      <c r="F568" s="588" t="s">
        <v>16</v>
      </c>
      <c r="G568" s="589" t="s">
        <v>28</v>
      </c>
      <c r="H568" s="621">
        <v>0</v>
      </c>
      <c r="I568" s="621">
        <f>H568*0.95</f>
        <v>0</v>
      </c>
      <c r="J568" s="621">
        <v>0</v>
      </c>
      <c r="K568" s="621">
        <f>H568*0.05</f>
        <v>0</v>
      </c>
      <c r="L568" s="621">
        <v>0</v>
      </c>
      <c r="M568" s="621">
        <v>0</v>
      </c>
      <c r="N568" s="6"/>
      <c r="O568" s="125"/>
      <c r="P568" s="125"/>
      <c r="Q568" s="125"/>
      <c r="R568" s="125"/>
      <c r="S568" s="125"/>
      <c r="T568" s="130"/>
    </row>
    <row r="569" spans="1:20" x14ac:dyDescent="0.25">
      <c r="A569" s="497"/>
      <c r="B569" s="605"/>
      <c r="C569" s="623"/>
      <c r="D569" s="588"/>
      <c r="E569" s="589"/>
      <c r="F569" s="588"/>
      <c r="G569" s="589"/>
      <c r="H569" s="621"/>
      <c r="I569" s="621"/>
      <c r="J569" s="621"/>
      <c r="K569" s="621"/>
      <c r="L569" s="621"/>
      <c r="M569" s="621"/>
      <c r="N569" s="6"/>
      <c r="O569" s="125"/>
      <c r="P569" s="125"/>
      <c r="Q569" s="125"/>
      <c r="R569" s="125"/>
      <c r="S569" s="125"/>
      <c r="T569" s="130"/>
    </row>
    <row r="570" spans="1:20" x14ac:dyDescent="0.25">
      <c r="A570" s="497"/>
      <c r="B570" s="605"/>
      <c r="C570" s="623"/>
      <c r="D570" s="588"/>
      <c r="E570" s="589"/>
      <c r="F570" s="588"/>
      <c r="G570" s="589"/>
      <c r="H570" s="621"/>
      <c r="I570" s="621"/>
      <c r="J570" s="621"/>
      <c r="K570" s="621"/>
      <c r="L570" s="621"/>
      <c r="M570" s="621"/>
      <c r="N570" s="6"/>
      <c r="O570" s="125"/>
      <c r="P570" s="125"/>
      <c r="Q570" s="125"/>
      <c r="R570" s="125"/>
      <c r="S570" s="125"/>
      <c r="T570" s="130"/>
    </row>
    <row r="571" spans="1:20" x14ac:dyDescent="0.25">
      <c r="A571" s="497"/>
      <c r="B571" s="605"/>
      <c r="C571" s="607"/>
      <c r="D571" s="588"/>
      <c r="E571" s="589"/>
      <c r="F571" s="588"/>
      <c r="G571" s="589"/>
      <c r="H571" s="621"/>
      <c r="I571" s="621"/>
      <c r="J571" s="621"/>
      <c r="K571" s="621"/>
      <c r="L571" s="621"/>
      <c r="M571" s="621"/>
      <c r="O571" s="125"/>
      <c r="P571" s="125"/>
      <c r="Q571" s="125"/>
      <c r="R571" s="125"/>
      <c r="S571" s="125"/>
      <c r="T571" s="130"/>
    </row>
    <row r="572" spans="1:20" ht="36" x14ac:dyDescent="0.25">
      <c r="A572" s="269" t="s">
        <v>192</v>
      </c>
      <c r="B572" s="271" t="s">
        <v>207</v>
      </c>
      <c r="C572" s="271" t="s">
        <v>212</v>
      </c>
      <c r="D572" s="254" t="s">
        <v>189</v>
      </c>
      <c r="E572" s="255" t="s">
        <v>126</v>
      </c>
      <c r="F572" s="254" t="s">
        <v>132</v>
      </c>
      <c r="G572" s="255" t="s">
        <v>160</v>
      </c>
      <c r="H572" s="256">
        <v>0</v>
      </c>
      <c r="I572" s="256">
        <v>0</v>
      </c>
      <c r="J572" s="256">
        <v>0</v>
      </c>
      <c r="K572" s="256">
        <v>0</v>
      </c>
      <c r="L572" s="256">
        <v>0</v>
      </c>
      <c r="M572" s="256">
        <v>0</v>
      </c>
      <c r="O572" s="125"/>
      <c r="P572" s="125"/>
      <c r="Q572" s="125"/>
      <c r="R572" s="125"/>
      <c r="S572" s="125"/>
      <c r="T572" s="130"/>
    </row>
    <row r="573" spans="1:20" ht="27" x14ac:dyDescent="0.25">
      <c r="A573" s="269" t="s">
        <v>192</v>
      </c>
      <c r="B573" s="273" t="s">
        <v>209</v>
      </c>
      <c r="C573" s="274" t="s">
        <v>187</v>
      </c>
      <c r="D573" s="254" t="s">
        <v>189</v>
      </c>
      <c r="E573" s="255" t="s">
        <v>126</v>
      </c>
      <c r="F573" s="254" t="s">
        <v>132</v>
      </c>
      <c r="G573" s="255" t="s">
        <v>160</v>
      </c>
      <c r="H573" s="257">
        <f>SUM(I573:L573)</f>
        <v>1000</v>
      </c>
      <c r="I573" s="257">
        <v>850</v>
      </c>
      <c r="J573" s="257">
        <v>75</v>
      </c>
      <c r="K573" s="257">
        <v>0</v>
      </c>
      <c r="L573" s="257">
        <v>75</v>
      </c>
      <c r="M573" s="256">
        <v>0</v>
      </c>
      <c r="O573" s="125"/>
      <c r="P573" s="125"/>
      <c r="Q573" s="125"/>
      <c r="R573" s="125"/>
      <c r="S573" s="125"/>
      <c r="T573" s="130"/>
    </row>
    <row r="574" spans="1:20" ht="27" x14ac:dyDescent="0.25">
      <c r="A574" s="258" t="s">
        <v>192</v>
      </c>
      <c r="B574" s="273" t="s">
        <v>210</v>
      </c>
      <c r="C574" s="274" t="s">
        <v>187</v>
      </c>
      <c r="D574" s="254" t="s">
        <v>189</v>
      </c>
      <c r="E574" s="255" t="s">
        <v>126</v>
      </c>
      <c r="F574" s="254" t="s">
        <v>132</v>
      </c>
      <c r="G574" s="255" t="s">
        <v>195</v>
      </c>
      <c r="H574" s="257">
        <f>SUM(I574:L574)</f>
        <v>0</v>
      </c>
      <c r="I574" s="257">
        <v>0</v>
      </c>
      <c r="J574" s="257">
        <v>0</v>
      </c>
      <c r="K574" s="257">
        <v>0</v>
      </c>
      <c r="L574" s="257">
        <v>0</v>
      </c>
      <c r="M574" s="256">
        <v>0</v>
      </c>
      <c r="O574" s="125"/>
      <c r="P574" s="125"/>
      <c r="Q574" s="125"/>
      <c r="R574" s="125"/>
      <c r="S574" s="125"/>
      <c r="T574" s="130"/>
    </row>
    <row r="575" spans="1:20" ht="15" customHeight="1" x14ac:dyDescent="0.25">
      <c r="A575" s="494" t="s">
        <v>221</v>
      </c>
      <c r="B575" s="622" t="s">
        <v>298</v>
      </c>
      <c r="C575" s="587" t="s">
        <v>187</v>
      </c>
      <c r="D575" s="588" t="s">
        <v>5</v>
      </c>
      <c r="E575" s="589" t="s">
        <v>40</v>
      </c>
      <c r="F575" s="589" t="s">
        <v>158</v>
      </c>
      <c r="G575" s="589" t="s">
        <v>17</v>
      </c>
      <c r="H575" s="621">
        <v>0</v>
      </c>
      <c r="I575" s="621">
        <v>0</v>
      </c>
      <c r="J575" s="621">
        <v>0</v>
      </c>
      <c r="K575" s="621">
        <v>0</v>
      </c>
      <c r="L575" s="621">
        <v>0</v>
      </c>
      <c r="M575" s="621">
        <v>0</v>
      </c>
      <c r="N575" s="6"/>
      <c r="O575" s="125"/>
      <c r="P575" s="125"/>
      <c r="Q575" s="125"/>
      <c r="R575" s="125"/>
      <c r="S575" s="125"/>
      <c r="T575" s="130"/>
    </row>
    <row r="576" spans="1:20" ht="26.25" customHeight="1" x14ac:dyDescent="0.25">
      <c r="A576" s="496"/>
      <c r="B576" s="622"/>
      <c r="C576" s="587"/>
      <c r="D576" s="588"/>
      <c r="E576" s="589"/>
      <c r="F576" s="589"/>
      <c r="G576" s="589"/>
      <c r="H576" s="621"/>
      <c r="I576" s="621"/>
      <c r="J576" s="621"/>
      <c r="K576" s="621"/>
      <c r="L576" s="621"/>
      <c r="M576" s="621"/>
      <c r="O576" s="125"/>
      <c r="P576" s="125"/>
      <c r="Q576" s="125"/>
      <c r="R576" s="125"/>
      <c r="S576" s="125"/>
      <c r="T576" s="130"/>
    </row>
    <row r="577" spans="1:22" ht="15" customHeight="1" x14ac:dyDescent="0.25">
      <c r="A577" s="494" t="s">
        <v>221</v>
      </c>
      <c r="B577" s="620" t="s">
        <v>299</v>
      </c>
      <c r="C577" s="587" t="s">
        <v>187</v>
      </c>
      <c r="D577" s="588" t="s">
        <v>5</v>
      </c>
      <c r="E577" s="589" t="s">
        <v>40</v>
      </c>
      <c r="F577" s="589" t="s">
        <v>158</v>
      </c>
      <c r="G577" s="589" t="s">
        <v>17</v>
      </c>
      <c r="H577" s="621">
        <v>0</v>
      </c>
      <c r="I577" s="621">
        <v>0</v>
      </c>
      <c r="J577" s="621">
        <v>0</v>
      </c>
      <c r="K577" s="621">
        <v>0</v>
      </c>
      <c r="L577" s="621">
        <v>0</v>
      </c>
      <c r="M577" s="621">
        <v>0</v>
      </c>
      <c r="N577" s="6"/>
      <c r="O577" s="125"/>
      <c r="P577" s="125"/>
      <c r="Q577" s="125"/>
      <c r="R577" s="125"/>
      <c r="S577" s="125"/>
      <c r="T577" s="130"/>
    </row>
    <row r="578" spans="1:22" x14ac:dyDescent="0.25">
      <c r="A578" s="495"/>
      <c r="B578" s="620"/>
      <c r="C578" s="587"/>
      <c r="D578" s="588"/>
      <c r="E578" s="589"/>
      <c r="F578" s="589"/>
      <c r="G578" s="589"/>
      <c r="H578" s="621"/>
      <c r="I578" s="621"/>
      <c r="J578" s="621"/>
      <c r="K578" s="621"/>
      <c r="L578" s="621"/>
      <c r="M578" s="621"/>
      <c r="O578" s="125"/>
      <c r="P578" s="125"/>
      <c r="Q578" s="125"/>
      <c r="R578" s="125"/>
      <c r="S578" s="125"/>
      <c r="T578" s="130"/>
    </row>
    <row r="579" spans="1:22" x14ac:dyDescent="0.25">
      <c r="A579" s="495"/>
      <c r="B579" s="620"/>
      <c r="C579" s="587"/>
      <c r="D579" s="588"/>
      <c r="E579" s="589"/>
      <c r="F579" s="589"/>
      <c r="G579" s="589"/>
      <c r="H579" s="621"/>
      <c r="I579" s="621"/>
      <c r="J579" s="621"/>
      <c r="K579" s="621"/>
      <c r="L579" s="621"/>
      <c r="M579" s="621"/>
      <c r="O579" s="125"/>
      <c r="P579" s="125"/>
      <c r="Q579" s="125"/>
      <c r="R579" s="125"/>
      <c r="S579" s="125"/>
      <c r="T579" s="130"/>
    </row>
    <row r="580" spans="1:22" x14ac:dyDescent="0.25">
      <c r="A580" s="496"/>
      <c r="B580" s="620"/>
      <c r="C580" s="587"/>
      <c r="D580" s="588"/>
      <c r="E580" s="589"/>
      <c r="F580" s="589"/>
      <c r="G580" s="589"/>
      <c r="H580" s="621"/>
      <c r="I580" s="621"/>
      <c r="J580" s="621"/>
      <c r="K580" s="621"/>
      <c r="L580" s="621"/>
      <c r="M580" s="621"/>
      <c r="O580" s="125"/>
      <c r="P580" s="125"/>
      <c r="Q580" s="125"/>
      <c r="R580" s="125"/>
      <c r="S580" s="125"/>
      <c r="T580" s="130"/>
    </row>
    <row r="581" spans="1:22" ht="15" customHeight="1" x14ac:dyDescent="0.25">
      <c r="A581" s="507" t="s">
        <v>223</v>
      </c>
      <c r="B581" s="619" t="s">
        <v>222</v>
      </c>
      <c r="C581" s="565" t="s">
        <v>187</v>
      </c>
      <c r="D581" s="566" t="s">
        <v>5</v>
      </c>
      <c r="E581" s="567" t="s">
        <v>40</v>
      </c>
      <c r="F581" s="567" t="s">
        <v>158</v>
      </c>
      <c r="G581" s="567" t="s">
        <v>17</v>
      </c>
      <c r="H581" s="592">
        <v>0</v>
      </c>
      <c r="I581" s="592">
        <v>0</v>
      </c>
      <c r="J581" s="592">
        <v>0</v>
      </c>
      <c r="K581" s="592">
        <v>0</v>
      </c>
      <c r="L581" s="592">
        <v>0</v>
      </c>
      <c r="M581" s="592">
        <v>0</v>
      </c>
      <c r="O581" s="125"/>
      <c r="P581" s="125"/>
      <c r="Q581" s="125"/>
      <c r="R581" s="125"/>
      <c r="S581" s="125"/>
      <c r="T581" s="130"/>
    </row>
    <row r="582" spans="1:22" x14ac:dyDescent="0.25">
      <c r="A582" s="508"/>
      <c r="B582" s="619"/>
      <c r="C582" s="565"/>
      <c r="D582" s="566"/>
      <c r="E582" s="567"/>
      <c r="F582" s="567"/>
      <c r="G582" s="567"/>
      <c r="H582" s="592"/>
      <c r="I582" s="592"/>
      <c r="J582" s="592"/>
      <c r="K582" s="592"/>
      <c r="L582" s="592"/>
      <c r="M582" s="592"/>
      <c r="O582" s="125"/>
      <c r="P582" s="125"/>
      <c r="Q582" s="125"/>
      <c r="R582" s="125"/>
      <c r="S582" s="125"/>
      <c r="T582" s="130"/>
    </row>
    <row r="583" spans="1:22" ht="15" customHeight="1" x14ac:dyDescent="0.25">
      <c r="A583" s="522" t="s">
        <v>281</v>
      </c>
      <c r="B583" s="618" t="s">
        <v>300</v>
      </c>
      <c r="C583" s="587" t="s">
        <v>187</v>
      </c>
      <c r="D583" s="588" t="s">
        <v>5</v>
      </c>
      <c r="E583" s="589" t="s">
        <v>40</v>
      </c>
      <c r="F583" s="589" t="s">
        <v>158</v>
      </c>
      <c r="G583" s="589" t="s">
        <v>17</v>
      </c>
      <c r="H583" s="621">
        <f>760000/1000+L583</f>
        <v>1688.8899999999999</v>
      </c>
      <c r="I583" s="621">
        <f>760000/1000*0.75</f>
        <v>570</v>
      </c>
      <c r="J583" s="621">
        <f>760000/1000*0.25</f>
        <v>190</v>
      </c>
      <c r="K583" s="621">
        <v>0</v>
      </c>
      <c r="L583" s="621">
        <v>928.89</v>
      </c>
      <c r="M583" s="621">
        <v>0</v>
      </c>
      <c r="N583" s="6"/>
      <c r="O583" s="125"/>
      <c r="P583" s="125"/>
      <c r="Q583" s="125"/>
      <c r="R583" s="125"/>
      <c r="S583" s="125"/>
      <c r="T583" s="132"/>
      <c r="U583" s="128"/>
      <c r="V583" s="128"/>
    </row>
    <row r="584" spans="1:22" x14ac:dyDescent="0.25">
      <c r="A584" s="524"/>
      <c r="B584" s="618"/>
      <c r="C584" s="587"/>
      <c r="D584" s="588"/>
      <c r="E584" s="589"/>
      <c r="F584" s="589"/>
      <c r="G584" s="589"/>
      <c r="H584" s="621"/>
      <c r="I584" s="621"/>
      <c r="J584" s="621"/>
      <c r="K584" s="621"/>
      <c r="L584" s="621"/>
      <c r="M584" s="621"/>
      <c r="N584" s="6"/>
      <c r="O584" s="125"/>
      <c r="P584" s="125"/>
      <c r="Q584" s="125"/>
      <c r="R584" s="125"/>
      <c r="S584" s="125"/>
      <c r="T584" s="132"/>
      <c r="U584" s="128"/>
      <c r="V584" s="128"/>
    </row>
    <row r="585" spans="1:22" ht="71.25" customHeight="1" x14ac:dyDescent="0.25">
      <c r="A585" s="189" t="s">
        <v>301</v>
      </c>
      <c r="B585" s="185" t="s">
        <v>508</v>
      </c>
      <c r="C585" s="253" t="s">
        <v>187</v>
      </c>
      <c r="D585" s="254" t="s">
        <v>2</v>
      </c>
      <c r="E585" s="255" t="s">
        <v>137</v>
      </c>
      <c r="F585" s="254" t="s">
        <v>16</v>
      </c>
      <c r="G585" s="255" t="s">
        <v>196</v>
      </c>
      <c r="H585" s="191" t="s">
        <v>330</v>
      </c>
      <c r="I585" s="191" t="s">
        <v>331</v>
      </c>
      <c r="J585" s="256">
        <v>0</v>
      </c>
      <c r="K585" s="193" t="s">
        <v>332</v>
      </c>
      <c r="L585" s="256">
        <v>0</v>
      </c>
      <c r="M585" s="256">
        <v>0</v>
      </c>
      <c r="N585" s="6"/>
      <c r="O585" s="125"/>
      <c r="P585" s="125"/>
      <c r="Q585" s="125"/>
      <c r="R585" s="125"/>
      <c r="S585" s="125"/>
      <c r="T585" s="132"/>
      <c r="U585" s="128"/>
      <c r="V585" s="128"/>
    </row>
    <row r="586" spans="1:22" ht="15" customHeight="1" x14ac:dyDescent="0.25">
      <c r="A586" s="507" t="s">
        <v>224</v>
      </c>
      <c r="B586" s="617" t="s">
        <v>225</v>
      </c>
      <c r="C586" s="518" t="s">
        <v>187</v>
      </c>
      <c r="D586" s="515" t="s">
        <v>2</v>
      </c>
      <c r="E586" s="512" t="s">
        <v>137</v>
      </c>
      <c r="F586" s="515" t="s">
        <v>16</v>
      </c>
      <c r="G586" s="512" t="s">
        <v>28</v>
      </c>
      <c r="H586" s="592">
        <f>2057000/1000</f>
        <v>2057</v>
      </c>
      <c r="I586" s="592">
        <f>H586*0.95</f>
        <v>1954.1499999999999</v>
      </c>
      <c r="J586" s="592">
        <v>0</v>
      </c>
      <c r="K586" s="592">
        <f>H586*0.05</f>
        <v>102.85000000000001</v>
      </c>
      <c r="L586" s="592">
        <v>0</v>
      </c>
      <c r="M586" s="592">
        <v>0</v>
      </c>
      <c r="O586" s="125"/>
      <c r="P586" s="125"/>
      <c r="Q586" s="125"/>
      <c r="R586" s="125"/>
      <c r="S586" s="125"/>
      <c r="T586" s="127"/>
      <c r="U586" s="44"/>
    </row>
    <row r="587" spans="1:22" x14ac:dyDescent="0.25">
      <c r="A587" s="520"/>
      <c r="B587" s="617"/>
      <c r="C587" s="521"/>
      <c r="D587" s="516"/>
      <c r="E587" s="513"/>
      <c r="F587" s="516"/>
      <c r="G587" s="513"/>
      <c r="H587" s="592"/>
      <c r="I587" s="592"/>
      <c r="J587" s="592"/>
      <c r="K587" s="592"/>
      <c r="L587" s="592"/>
      <c r="M587" s="592"/>
      <c r="O587" s="125"/>
      <c r="P587" s="125"/>
      <c r="Q587" s="125"/>
      <c r="R587" s="125"/>
      <c r="S587" s="125"/>
      <c r="T587" s="127"/>
      <c r="U587" s="44"/>
    </row>
    <row r="588" spans="1:22" x14ac:dyDescent="0.25">
      <c r="A588" s="508"/>
      <c r="B588" s="617"/>
      <c r="C588" s="519"/>
      <c r="D588" s="517"/>
      <c r="E588" s="514"/>
      <c r="F588" s="517"/>
      <c r="G588" s="514"/>
      <c r="H588" s="592"/>
      <c r="I588" s="592"/>
      <c r="J588" s="592"/>
      <c r="K588" s="592"/>
      <c r="L588" s="592"/>
      <c r="M588" s="592"/>
      <c r="O588" s="125"/>
      <c r="P588" s="125"/>
      <c r="Q588" s="125"/>
      <c r="R588" s="125"/>
      <c r="S588" s="125"/>
      <c r="T588" s="127"/>
      <c r="U588" s="44"/>
    </row>
    <row r="589" spans="1:22" ht="15" customHeight="1" x14ac:dyDescent="0.25">
      <c r="A589" s="507" t="s">
        <v>226</v>
      </c>
      <c r="B589" s="614" t="s">
        <v>227</v>
      </c>
      <c r="C589" s="518" t="s">
        <v>187</v>
      </c>
      <c r="D589" s="515" t="s">
        <v>5</v>
      </c>
      <c r="E589" s="528" t="s">
        <v>40</v>
      </c>
      <c r="F589" s="515" t="s">
        <v>158</v>
      </c>
      <c r="G589" s="567" t="s">
        <v>17</v>
      </c>
      <c r="H589" s="592">
        <v>0</v>
      </c>
      <c r="I589" s="592">
        <v>0</v>
      </c>
      <c r="J589" s="592">
        <v>0</v>
      </c>
      <c r="K589" s="592">
        <v>0</v>
      </c>
      <c r="L589" s="592">
        <v>0</v>
      </c>
      <c r="M589" s="592">
        <v>0</v>
      </c>
      <c r="O589" s="125"/>
      <c r="P589" s="125"/>
      <c r="Q589" s="125"/>
      <c r="R589" s="125"/>
      <c r="S589" s="125"/>
      <c r="T589" s="127"/>
      <c r="U589" s="44"/>
    </row>
    <row r="590" spans="1:22" x14ac:dyDescent="0.25">
      <c r="A590" s="508"/>
      <c r="B590" s="614"/>
      <c r="C590" s="519"/>
      <c r="D590" s="517"/>
      <c r="E590" s="529"/>
      <c r="F590" s="517"/>
      <c r="G590" s="567"/>
      <c r="H590" s="592"/>
      <c r="I590" s="592"/>
      <c r="J590" s="592"/>
      <c r="K590" s="592"/>
      <c r="L590" s="592"/>
      <c r="M590" s="592"/>
      <c r="O590" s="125"/>
      <c r="P590" s="125"/>
      <c r="Q590" s="125"/>
      <c r="R590" s="125"/>
      <c r="S590" s="125"/>
      <c r="T590" s="130"/>
    </row>
    <row r="591" spans="1:22" ht="15" customHeight="1" x14ac:dyDescent="0.25">
      <c r="A591" s="494" t="s">
        <v>226</v>
      </c>
      <c r="B591" s="610" t="s">
        <v>302</v>
      </c>
      <c r="C591" s="601" t="s">
        <v>187</v>
      </c>
      <c r="D591" s="501" t="s">
        <v>5</v>
      </c>
      <c r="E591" s="504">
        <v>6</v>
      </c>
      <c r="F591" s="501" t="s">
        <v>158</v>
      </c>
      <c r="G591" s="613" t="s">
        <v>17</v>
      </c>
      <c r="H591" s="621">
        <f>100000/1000</f>
        <v>100</v>
      </c>
      <c r="I591" s="621">
        <f>H591*0.75</f>
        <v>75</v>
      </c>
      <c r="J591" s="621">
        <f>H591*0.25</f>
        <v>25</v>
      </c>
      <c r="K591" s="621">
        <v>0</v>
      </c>
      <c r="L591" s="621">
        <v>0</v>
      </c>
      <c r="M591" s="621">
        <v>0</v>
      </c>
      <c r="O591" s="125"/>
      <c r="P591" s="125"/>
      <c r="Q591" s="125"/>
      <c r="R591" s="125"/>
      <c r="S591" s="125"/>
      <c r="T591" s="130"/>
    </row>
    <row r="592" spans="1:22" x14ac:dyDescent="0.25">
      <c r="A592" s="495"/>
      <c r="B592" s="611"/>
      <c r="C592" s="641"/>
      <c r="D592" s="502"/>
      <c r="E592" s="505"/>
      <c r="F592" s="502"/>
      <c r="G592" s="613"/>
      <c r="H592" s="621"/>
      <c r="I592" s="621"/>
      <c r="J592" s="621"/>
      <c r="K592" s="621"/>
      <c r="L592" s="621"/>
      <c r="M592" s="621"/>
      <c r="O592" s="125"/>
      <c r="P592" s="125"/>
      <c r="Q592" s="125"/>
      <c r="R592" s="125"/>
      <c r="S592" s="125"/>
      <c r="T592" s="130"/>
    </row>
    <row r="593" spans="1:20" x14ac:dyDescent="0.25">
      <c r="A593" s="496"/>
      <c r="B593" s="612"/>
      <c r="C593" s="602"/>
      <c r="D593" s="503"/>
      <c r="E593" s="506"/>
      <c r="F593" s="503"/>
      <c r="G593" s="613"/>
      <c r="H593" s="621"/>
      <c r="I593" s="621"/>
      <c r="J593" s="621"/>
      <c r="K593" s="621"/>
      <c r="L593" s="621"/>
      <c r="M593" s="621"/>
      <c r="O593" s="125"/>
      <c r="P593" s="125"/>
      <c r="Q593" s="125"/>
      <c r="R593" s="125"/>
      <c r="S593" s="125"/>
      <c r="T593" s="130"/>
    </row>
    <row r="594" spans="1:20" ht="15" customHeight="1" x14ac:dyDescent="0.25">
      <c r="A594" s="522" t="s">
        <v>282</v>
      </c>
      <c r="B594" s="615" t="s">
        <v>501</v>
      </c>
      <c r="C594" s="587" t="s">
        <v>187</v>
      </c>
      <c r="D594" s="588" t="s">
        <v>2</v>
      </c>
      <c r="E594" s="589">
        <v>4</v>
      </c>
      <c r="F594" s="588" t="s">
        <v>16</v>
      </c>
      <c r="G594" s="588" t="s">
        <v>28</v>
      </c>
      <c r="H594" s="640" t="s">
        <v>376</v>
      </c>
      <c r="I594" s="640" t="s">
        <v>377</v>
      </c>
      <c r="J594" s="621">
        <v>0</v>
      </c>
      <c r="K594" s="640" t="s">
        <v>378</v>
      </c>
      <c r="L594" s="621">
        <v>0</v>
      </c>
      <c r="M594" s="621">
        <v>0</v>
      </c>
      <c r="N594" s="6"/>
      <c r="O594" s="125"/>
      <c r="P594" s="125"/>
      <c r="Q594" s="125"/>
      <c r="R594" s="125"/>
      <c r="S594" s="125"/>
      <c r="T594" s="130"/>
    </row>
    <row r="595" spans="1:20" x14ac:dyDescent="0.25">
      <c r="A595" s="523"/>
      <c r="B595" s="615"/>
      <c r="C595" s="587"/>
      <c r="D595" s="588"/>
      <c r="E595" s="589"/>
      <c r="F595" s="588"/>
      <c r="G595" s="588"/>
      <c r="H595" s="640"/>
      <c r="I595" s="640"/>
      <c r="J595" s="621"/>
      <c r="K595" s="640"/>
      <c r="L595" s="621"/>
      <c r="M595" s="621"/>
      <c r="O595" s="125"/>
      <c r="P595" s="125"/>
      <c r="Q595" s="125"/>
      <c r="R595" s="125"/>
      <c r="S595" s="125"/>
      <c r="T595" s="130"/>
    </row>
    <row r="596" spans="1:20" x14ac:dyDescent="0.25">
      <c r="A596" s="523"/>
      <c r="B596" s="615"/>
      <c r="C596" s="587"/>
      <c r="D596" s="588"/>
      <c r="E596" s="589"/>
      <c r="F596" s="588"/>
      <c r="G596" s="588"/>
      <c r="H596" s="640"/>
      <c r="I596" s="640"/>
      <c r="J596" s="621"/>
      <c r="K596" s="640"/>
      <c r="L596" s="621"/>
      <c r="M596" s="621"/>
      <c r="O596" s="125"/>
      <c r="P596" s="125"/>
      <c r="Q596" s="125"/>
      <c r="R596" s="125"/>
      <c r="S596" s="125"/>
      <c r="T596" s="130"/>
    </row>
    <row r="597" spans="1:20" ht="54.75" customHeight="1" x14ac:dyDescent="0.25">
      <c r="A597" s="524"/>
      <c r="B597" s="615"/>
      <c r="C597" s="587"/>
      <c r="D597" s="588"/>
      <c r="E597" s="589"/>
      <c r="F597" s="588"/>
      <c r="G597" s="588"/>
      <c r="H597" s="640"/>
      <c r="I597" s="640"/>
      <c r="J597" s="621"/>
      <c r="K597" s="640"/>
      <c r="L597" s="621"/>
      <c r="M597" s="621"/>
      <c r="O597" s="125"/>
      <c r="P597" s="125"/>
      <c r="Q597" s="125"/>
      <c r="R597" s="125"/>
      <c r="S597" s="125"/>
      <c r="T597" s="130"/>
    </row>
    <row r="598" spans="1:20" ht="15" customHeight="1" x14ac:dyDescent="0.25">
      <c r="A598" s="507" t="s">
        <v>198</v>
      </c>
      <c r="B598" s="609" t="s">
        <v>228</v>
      </c>
      <c r="C598" s="518" t="s">
        <v>187</v>
      </c>
      <c r="D598" s="515" t="s">
        <v>2</v>
      </c>
      <c r="E598" s="512" t="s">
        <v>137</v>
      </c>
      <c r="F598" s="512" t="s">
        <v>16</v>
      </c>
      <c r="G598" s="515" t="s">
        <v>28</v>
      </c>
      <c r="H598" s="592">
        <f>2500000/1000</f>
        <v>2500</v>
      </c>
      <c r="I598" s="593">
        <f>H598*0.95</f>
        <v>2375</v>
      </c>
      <c r="J598" s="592">
        <v>0</v>
      </c>
      <c r="K598" s="592">
        <f>H598*0.05</f>
        <v>125</v>
      </c>
      <c r="L598" s="592">
        <v>0</v>
      </c>
      <c r="M598" s="592">
        <v>0</v>
      </c>
      <c r="O598" s="125"/>
      <c r="P598" s="125"/>
      <c r="Q598" s="125"/>
      <c r="R598" s="125"/>
      <c r="S598" s="125"/>
      <c r="T598" s="130"/>
    </row>
    <row r="599" spans="1:20" x14ac:dyDescent="0.25">
      <c r="A599" s="520"/>
      <c r="B599" s="609"/>
      <c r="C599" s="521"/>
      <c r="D599" s="516"/>
      <c r="E599" s="513"/>
      <c r="F599" s="513"/>
      <c r="G599" s="516"/>
      <c r="H599" s="592"/>
      <c r="I599" s="593"/>
      <c r="J599" s="592"/>
      <c r="K599" s="592"/>
      <c r="L599" s="592"/>
      <c r="M599" s="592"/>
      <c r="O599" s="125"/>
      <c r="P599" s="125"/>
      <c r="Q599" s="125"/>
      <c r="R599" s="125"/>
      <c r="S599" s="125"/>
      <c r="T599" s="130"/>
    </row>
    <row r="600" spans="1:20" x14ac:dyDescent="0.25">
      <c r="A600" s="508"/>
      <c r="B600" s="609"/>
      <c r="C600" s="519"/>
      <c r="D600" s="517"/>
      <c r="E600" s="514"/>
      <c r="F600" s="514"/>
      <c r="G600" s="517"/>
      <c r="H600" s="592"/>
      <c r="I600" s="593"/>
      <c r="J600" s="592"/>
      <c r="K600" s="592"/>
      <c r="L600" s="592"/>
      <c r="M600" s="592"/>
      <c r="O600" s="125"/>
      <c r="P600" s="125"/>
      <c r="Q600" s="125"/>
      <c r="R600" s="125"/>
      <c r="S600" s="125"/>
      <c r="T600" s="130"/>
    </row>
    <row r="601" spans="1:20" ht="15" customHeight="1" x14ac:dyDescent="0.25">
      <c r="A601" s="507" t="s">
        <v>198</v>
      </c>
      <c r="B601" s="609" t="s">
        <v>229</v>
      </c>
      <c r="C601" s="518" t="s">
        <v>187</v>
      </c>
      <c r="D601" s="515" t="s">
        <v>2</v>
      </c>
      <c r="E601" s="512" t="s">
        <v>137</v>
      </c>
      <c r="F601" s="512" t="s">
        <v>16</v>
      </c>
      <c r="G601" s="515" t="s">
        <v>28</v>
      </c>
      <c r="H601" s="592">
        <v>1500</v>
      </c>
      <c r="I601" s="593">
        <f>H601*0.95</f>
        <v>1425</v>
      </c>
      <c r="J601" s="592">
        <v>0</v>
      </c>
      <c r="K601" s="592">
        <f>H601*0.05</f>
        <v>75</v>
      </c>
      <c r="L601" s="592">
        <v>0</v>
      </c>
      <c r="M601" s="592">
        <v>0</v>
      </c>
      <c r="N601" s="6"/>
      <c r="O601" s="125"/>
      <c r="P601" s="125"/>
      <c r="Q601" s="125"/>
      <c r="R601" s="125"/>
      <c r="S601" s="125"/>
      <c r="T601" s="130"/>
    </row>
    <row r="602" spans="1:20" x14ac:dyDescent="0.25">
      <c r="A602" s="508"/>
      <c r="B602" s="609"/>
      <c r="C602" s="519"/>
      <c r="D602" s="517"/>
      <c r="E602" s="514"/>
      <c r="F602" s="514"/>
      <c r="G602" s="517"/>
      <c r="H602" s="592"/>
      <c r="I602" s="593"/>
      <c r="J602" s="592"/>
      <c r="K602" s="592"/>
      <c r="L602" s="592"/>
      <c r="M602" s="592"/>
      <c r="O602" s="125"/>
      <c r="P602" s="125"/>
      <c r="Q602" s="125"/>
      <c r="R602" s="125"/>
      <c r="S602" s="125"/>
      <c r="T602" s="130"/>
    </row>
    <row r="603" spans="1:20" ht="15" customHeight="1" x14ac:dyDescent="0.25">
      <c r="A603" s="494" t="s">
        <v>198</v>
      </c>
      <c r="B603" s="608" t="s">
        <v>454</v>
      </c>
      <c r="C603" s="587" t="s">
        <v>187</v>
      </c>
      <c r="D603" s="588" t="s">
        <v>2</v>
      </c>
      <c r="E603" s="589" t="s">
        <v>137</v>
      </c>
      <c r="F603" s="589" t="s">
        <v>16</v>
      </c>
      <c r="G603" s="588" t="s">
        <v>28</v>
      </c>
      <c r="H603" s="621">
        <v>0</v>
      </c>
      <c r="I603" s="639">
        <v>0</v>
      </c>
      <c r="J603" s="621">
        <v>0</v>
      </c>
      <c r="K603" s="621">
        <v>0</v>
      </c>
      <c r="L603" s="621">
        <v>0</v>
      </c>
      <c r="M603" s="621">
        <v>0</v>
      </c>
      <c r="O603" s="125"/>
      <c r="P603" s="125"/>
      <c r="Q603" s="125"/>
      <c r="R603" s="125"/>
      <c r="S603" s="125"/>
      <c r="T603" s="130"/>
    </row>
    <row r="604" spans="1:20" x14ac:dyDescent="0.25">
      <c r="A604" s="495"/>
      <c r="B604" s="608"/>
      <c r="C604" s="587"/>
      <c r="D604" s="588"/>
      <c r="E604" s="589"/>
      <c r="F604" s="589"/>
      <c r="G604" s="588"/>
      <c r="H604" s="621"/>
      <c r="I604" s="639"/>
      <c r="J604" s="621"/>
      <c r="K604" s="621"/>
      <c r="L604" s="621"/>
      <c r="M604" s="621"/>
      <c r="O604" s="125"/>
      <c r="P604" s="125"/>
      <c r="Q604" s="125"/>
      <c r="R604" s="125"/>
      <c r="S604" s="125"/>
      <c r="T604" s="130"/>
    </row>
    <row r="605" spans="1:20" x14ac:dyDescent="0.25">
      <c r="A605" s="496"/>
      <c r="B605" s="608"/>
      <c r="C605" s="587"/>
      <c r="D605" s="588"/>
      <c r="E605" s="589"/>
      <c r="F605" s="589"/>
      <c r="G605" s="588"/>
      <c r="H605" s="621"/>
      <c r="I605" s="639"/>
      <c r="J605" s="621"/>
      <c r="K605" s="621"/>
      <c r="L605" s="621"/>
      <c r="M605" s="621"/>
      <c r="O605" s="125"/>
      <c r="P605" s="125"/>
      <c r="Q605" s="125"/>
      <c r="R605" s="125"/>
      <c r="S605" s="125"/>
      <c r="T605" s="130"/>
    </row>
    <row r="606" spans="1:20" ht="15" customHeight="1" x14ac:dyDescent="0.25">
      <c r="A606" s="497" t="s">
        <v>199</v>
      </c>
      <c r="B606" s="608" t="s">
        <v>512</v>
      </c>
      <c r="C606" s="587" t="s">
        <v>187</v>
      </c>
      <c r="D606" s="588" t="s">
        <v>2</v>
      </c>
      <c r="E606" s="589" t="s">
        <v>137</v>
      </c>
      <c r="F606" s="589" t="s">
        <v>16</v>
      </c>
      <c r="G606" s="588" t="s">
        <v>28</v>
      </c>
      <c r="H606" s="621">
        <f>1963000/1000</f>
        <v>1963</v>
      </c>
      <c r="I606" s="639">
        <f>H606*0.95</f>
        <v>1864.85</v>
      </c>
      <c r="J606" s="621">
        <v>0</v>
      </c>
      <c r="K606" s="621">
        <f>H606*0.05</f>
        <v>98.15</v>
      </c>
      <c r="L606" s="621">
        <v>0</v>
      </c>
      <c r="M606" s="621">
        <v>0</v>
      </c>
      <c r="O606" s="125"/>
      <c r="P606" s="125"/>
      <c r="Q606" s="125"/>
      <c r="R606" s="125"/>
      <c r="S606" s="125"/>
      <c r="T606" s="130"/>
    </row>
    <row r="607" spans="1:20" x14ac:dyDescent="0.25">
      <c r="A607" s="497"/>
      <c r="B607" s="608"/>
      <c r="C607" s="587"/>
      <c r="D607" s="588"/>
      <c r="E607" s="589"/>
      <c r="F607" s="589"/>
      <c r="G607" s="588"/>
      <c r="H607" s="621"/>
      <c r="I607" s="639"/>
      <c r="J607" s="621"/>
      <c r="K607" s="621"/>
      <c r="L607" s="621"/>
      <c r="M607" s="621"/>
      <c r="O607" s="125"/>
      <c r="P607" s="125"/>
      <c r="Q607" s="125"/>
      <c r="R607" s="125"/>
      <c r="S607" s="125"/>
      <c r="T607" s="130"/>
    </row>
    <row r="608" spans="1:20" x14ac:dyDescent="0.25">
      <c r="A608" s="497"/>
      <c r="B608" s="608"/>
      <c r="C608" s="587"/>
      <c r="D608" s="588"/>
      <c r="E608" s="589"/>
      <c r="F608" s="589"/>
      <c r="G608" s="588"/>
      <c r="H608" s="621"/>
      <c r="I608" s="639"/>
      <c r="J608" s="621"/>
      <c r="K608" s="621"/>
      <c r="L608" s="621"/>
      <c r="M608" s="621"/>
      <c r="O608" s="125"/>
      <c r="P608" s="125"/>
      <c r="Q608" s="125"/>
      <c r="R608" s="125"/>
      <c r="S608" s="125"/>
      <c r="T608" s="130"/>
    </row>
    <row r="609" spans="1:20" ht="27" x14ac:dyDescent="0.25">
      <c r="A609" s="258" t="s">
        <v>199</v>
      </c>
      <c r="B609" s="259" t="s">
        <v>215</v>
      </c>
      <c r="C609" s="253" t="s">
        <v>187</v>
      </c>
      <c r="D609" s="254" t="s">
        <v>189</v>
      </c>
      <c r="E609" s="255" t="s">
        <v>126</v>
      </c>
      <c r="F609" s="255" t="s">
        <v>132</v>
      </c>
      <c r="G609" s="254" t="s">
        <v>160</v>
      </c>
      <c r="H609" s="257">
        <f>SUM(I609:L609)</f>
        <v>830</v>
      </c>
      <c r="I609" s="257">
        <v>705.5</v>
      </c>
      <c r="J609" s="257">
        <v>87.15</v>
      </c>
      <c r="K609" s="257">
        <v>12.45</v>
      </c>
      <c r="L609" s="257">
        <v>24.9</v>
      </c>
      <c r="M609" s="257">
        <v>0</v>
      </c>
      <c r="O609" s="125"/>
      <c r="P609" s="125"/>
      <c r="Q609" s="125"/>
      <c r="R609" s="125"/>
      <c r="S609" s="125"/>
      <c r="T609" s="130"/>
    </row>
    <row r="610" spans="1:20" ht="27" x14ac:dyDescent="0.25">
      <c r="A610" s="178" t="s">
        <v>190</v>
      </c>
      <c r="B610" s="177" t="s">
        <v>230</v>
      </c>
      <c r="C610" s="186" t="s">
        <v>187</v>
      </c>
      <c r="D610" s="187" t="s">
        <v>2</v>
      </c>
      <c r="E610" s="188" t="s">
        <v>137</v>
      </c>
      <c r="F610" s="188" t="s">
        <v>16</v>
      </c>
      <c r="G610" s="187" t="s">
        <v>28</v>
      </c>
      <c r="H610" s="192">
        <v>500</v>
      </c>
      <c r="I610" s="192">
        <f>H610*0.95</f>
        <v>475</v>
      </c>
      <c r="J610" s="192">
        <v>0</v>
      </c>
      <c r="K610" s="192">
        <f>H610*0.05</f>
        <v>25</v>
      </c>
      <c r="L610" s="192">
        <v>0</v>
      </c>
      <c r="M610" s="192">
        <v>0</v>
      </c>
      <c r="O610" s="125"/>
      <c r="P610" s="125"/>
      <c r="Q610" s="125"/>
      <c r="R610" s="125"/>
      <c r="S610" s="125"/>
      <c r="T610" s="130"/>
    </row>
    <row r="611" spans="1:20" ht="18" x14ac:dyDescent="0.25">
      <c r="A611" s="260" t="s">
        <v>190</v>
      </c>
      <c r="B611" s="261" t="s">
        <v>217</v>
      </c>
      <c r="C611" s="262" t="s">
        <v>187</v>
      </c>
      <c r="D611" s="263" t="s">
        <v>189</v>
      </c>
      <c r="E611" s="264" t="s">
        <v>126</v>
      </c>
      <c r="F611" s="264" t="s">
        <v>132</v>
      </c>
      <c r="G611" s="263" t="s">
        <v>160</v>
      </c>
      <c r="H611" s="159"/>
      <c r="I611" s="159"/>
      <c r="J611" s="159"/>
      <c r="K611" s="159"/>
      <c r="L611" s="159"/>
      <c r="M611" s="159"/>
      <c r="O611" s="125"/>
      <c r="P611" s="125"/>
      <c r="Q611" s="125"/>
      <c r="R611" s="125"/>
      <c r="S611" s="125"/>
      <c r="T611" s="130"/>
    </row>
    <row r="612" spans="1:20" ht="15" customHeight="1" x14ac:dyDescent="0.25">
      <c r="A612" s="494" t="s">
        <v>191</v>
      </c>
      <c r="B612" s="509" t="s">
        <v>303</v>
      </c>
      <c r="C612" s="605" t="s">
        <v>472</v>
      </c>
      <c r="D612" s="501" t="s">
        <v>5</v>
      </c>
      <c r="E612" s="504" t="s">
        <v>40</v>
      </c>
      <c r="F612" s="504" t="s">
        <v>158</v>
      </c>
      <c r="G612" s="588" t="s">
        <v>17</v>
      </c>
      <c r="H612" s="639">
        <f>378000/1000+L612</f>
        <v>630</v>
      </c>
      <c r="I612" s="639">
        <f>378000/1000*0.75</f>
        <v>283.5</v>
      </c>
      <c r="J612" s="639">
        <f>378000/1000*0.25</f>
        <v>94.5</v>
      </c>
      <c r="K612" s="639">
        <v>0</v>
      </c>
      <c r="L612" s="639">
        <v>252</v>
      </c>
      <c r="M612" s="639">
        <v>0</v>
      </c>
      <c r="O612" s="125"/>
      <c r="P612" s="125"/>
      <c r="Q612" s="125"/>
      <c r="R612" s="125"/>
      <c r="S612" s="125"/>
      <c r="T612" s="130"/>
    </row>
    <row r="613" spans="1:20" ht="30.75" customHeight="1" x14ac:dyDescent="0.25">
      <c r="A613" s="496"/>
      <c r="B613" s="511"/>
      <c r="C613" s="605"/>
      <c r="D613" s="503"/>
      <c r="E613" s="506"/>
      <c r="F613" s="506"/>
      <c r="G613" s="588"/>
      <c r="H613" s="639"/>
      <c r="I613" s="639"/>
      <c r="J613" s="639"/>
      <c r="K613" s="639"/>
      <c r="L613" s="639"/>
      <c r="M613" s="639"/>
      <c r="O613" s="125"/>
      <c r="P613" s="125"/>
      <c r="Q613" s="125"/>
      <c r="R613" s="125"/>
      <c r="S613" s="125"/>
      <c r="T613" s="130"/>
    </row>
    <row r="614" spans="1:20" ht="15" customHeight="1" x14ac:dyDescent="0.25">
      <c r="A614" s="494" t="s">
        <v>191</v>
      </c>
      <c r="B614" s="509" t="s">
        <v>304</v>
      </c>
      <c r="C614" s="606" t="s">
        <v>504</v>
      </c>
      <c r="D614" s="501" t="s">
        <v>5</v>
      </c>
      <c r="E614" s="504" t="s">
        <v>40</v>
      </c>
      <c r="F614" s="504" t="s">
        <v>158</v>
      </c>
      <c r="G614" s="588" t="s">
        <v>17</v>
      </c>
      <c r="H614" s="621">
        <f>227000/1000+L614</f>
        <v>454</v>
      </c>
      <c r="I614" s="639">
        <f>227000/1000*0.75</f>
        <v>170.25</v>
      </c>
      <c r="J614" s="621">
        <f>227000/1000*0.25</f>
        <v>56.75</v>
      </c>
      <c r="K614" s="621">
        <v>0</v>
      </c>
      <c r="L614" s="621">
        <v>227</v>
      </c>
      <c r="M614" s="621">
        <v>0</v>
      </c>
      <c r="O614" s="125"/>
      <c r="P614" s="125"/>
      <c r="Q614" s="125"/>
      <c r="R614" s="125"/>
      <c r="S614" s="125"/>
      <c r="T614" s="130"/>
    </row>
    <row r="615" spans="1:20" ht="30.75" customHeight="1" x14ac:dyDescent="0.25">
      <c r="A615" s="496"/>
      <c r="B615" s="511"/>
      <c r="C615" s="607"/>
      <c r="D615" s="503"/>
      <c r="E615" s="506"/>
      <c r="F615" s="506"/>
      <c r="G615" s="588"/>
      <c r="H615" s="621"/>
      <c r="I615" s="639"/>
      <c r="J615" s="621"/>
      <c r="K615" s="621"/>
      <c r="L615" s="621"/>
      <c r="M615" s="621"/>
      <c r="O615" s="125"/>
      <c r="P615" s="125"/>
      <c r="Q615" s="125"/>
      <c r="R615" s="125"/>
      <c r="S615" s="125"/>
      <c r="T615" s="130"/>
    </row>
    <row r="616" spans="1:20" ht="15" customHeight="1" x14ac:dyDescent="0.25">
      <c r="A616" s="494" t="s">
        <v>191</v>
      </c>
      <c r="B616" s="509" t="s">
        <v>305</v>
      </c>
      <c r="C616" s="605" t="s">
        <v>495</v>
      </c>
      <c r="D616" s="501" t="s">
        <v>5</v>
      </c>
      <c r="E616" s="504" t="s">
        <v>40</v>
      </c>
      <c r="F616" s="504" t="s">
        <v>158</v>
      </c>
      <c r="G616" s="588" t="s">
        <v>17</v>
      </c>
      <c r="H616" s="621">
        <v>0</v>
      </c>
      <c r="I616" s="639">
        <v>0</v>
      </c>
      <c r="J616" s="621">
        <v>0</v>
      </c>
      <c r="K616" s="621">
        <v>0</v>
      </c>
      <c r="L616" s="621">
        <v>0</v>
      </c>
      <c r="M616" s="621">
        <v>0</v>
      </c>
      <c r="O616" s="125"/>
      <c r="P616" s="125"/>
      <c r="Q616" s="125"/>
      <c r="R616" s="125"/>
      <c r="S616" s="125"/>
      <c r="T616" s="130"/>
    </row>
    <row r="617" spans="1:20" ht="28.5" customHeight="1" x14ac:dyDescent="0.25">
      <c r="A617" s="496"/>
      <c r="B617" s="511"/>
      <c r="C617" s="605"/>
      <c r="D617" s="503"/>
      <c r="E617" s="506"/>
      <c r="F617" s="506"/>
      <c r="G617" s="588"/>
      <c r="H617" s="621"/>
      <c r="I617" s="639"/>
      <c r="J617" s="621"/>
      <c r="K617" s="621"/>
      <c r="L617" s="621"/>
      <c r="M617" s="621"/>
      <c r="O617" s="125"/>
      <c r="P617" s="125"/>
      <c r="Q617" s="125"/>
      <c r="R617" s="125"/>
      <c r="S617" s="125"/>
      <c r="T617" s="130"/>
    </row>
    <row r="618" spans="1:20" ht="15" customHeight="1" x14ac:dyDescent="0.25">
      <c r="A618" s="494" t="s">
        <v>191</v>
      </c>
      <c r="B618" s="509" t="s">
        <v>306</v>
      </c>
      <c r="C618" s="605" t="s">
        <v>476</v>
      </c>
      <c r="D618" s="501" t="s">
        <v>5</v>
      </c>
      <c r="E618" s="504" t="s">
        <v>40</v>
      </c>
      <c r="F618" s="504" t="s">
        <v>158</v>
      </c>
      <c r="G618" s="588" t="s">
        <v>17</v>
      </c>
      <c r="H618" s="621">
        <v>0</v>
      </c>
      <c r="I618" s="639">
        <v>0</v>
      </c>
      <c r="J618" s="621">
        <v>0</v>
      </c>
      <c r="K618" s="621">
        <v>0</v>
      </c>
      <c r="L618" s="621">
        <v>0</v>
      </c>
      <c r="M618" s="621">
        <v>0</v>
      </c>
      <c r="O618" s="125"/>
      <c r="P618" s="125"/>
      <c r="Q618" s="125"/>
      <c r="R618" s="125"/>
      <c r="S618" s="125"/>
      <c r="T618" s="130"/>
    </row>
    <row r="619" spans="1:20" ht="25.5" customHeight="1" x14ac:dyDescent="0.25">
      <c r="A619" s="496"/>
      <c r="B619" s="511"/>
      <c r="C619" s="605"/>
      <c r="D619" s="503"/>
      <c r="E619" s="506"/>
      <c r="F619" s="506"/>
      <c r="G619" s="588"/>
      <c r="H619" s="621"/>
      <c r="I619" s="639"/>
      <c r="J619" s="621"/>
      <c r="K619" s="621"/>
      <c r="L619" s="621"/>
      <c r="M619" s="621"/>
      <c r="O619" s="125"/>
      <c r="P619" s="125"/>
      <c r="Q619" s="125"/>
      <c r="R619" s="125"/>
      <c r="S619" s="125"/>
      <c r="T619" s="130"/>
    </row>
    <row r="620" spans="1:20" ht="15" customHeight="1" x14ac:dyDescent="0.25">
      <c r="A620" s="494" t="s">
        <v>191</v>
      </c>
      <c r="B620" s="509" t="s">
        <v>307</v>
      </c>
      <c r="C620" s="605" t="s">
        <v>496</v>
      </c>
      <c r="D620" s="501" t="s">
        <v>5</v>
      </c>
      <c r="E620" s="504" t="s">
        <v>40</v>
      </c>
      <c r="F620" s="504" t="s">
        <v>158</v>
      </c>
      <c r="G620" s="588" t="s">
        <v>17</v>
      </c>
      <c r="H620" s="621">
        <v>0</v>
      </c>
      <c r="I620" s="639">
        <v>0</v>
      </c>
      <c r="J620" s="621">
        <v>0</v>
      </c>
      <c r="K620" s="621">
        <v>0</v>
      </c>
      <c r="L620" s="621">
        <v>0</v>
      </c>
      <c r="M620" s="621">
        <v>0</v>
      </c>
      <c r="O620" s="125"/>
      <c r="P620" s="125"/>
      <c r="Q620" s="125"/>
      <c r="R620" s="125"/>
      <c r="S620" s="125"/>
      <c r="T620" s="130"/>
    </row>
    <row r="621" spans="1:20" x14ac:dyDescent="0.25">
      <c r="A621" s="495"/>
      <c r="B621" s="510"/>
      <c r="C621" s="605"/>
      <c r="D621" s="502"/>
      <c r="E621" s="505"/>
      <c r="F621" s="505"/>
      <c r="G621" s="588"/>
      <c r="H621" s="621"/>
      <c r="I621" s="639"/>
      <c r="J621" s="621"/>
      <c r="K621" s="621"/>
      <c r="L621" s="621"/>
      <c r="M621" s="621"/>
      <c r="O621" s="125"/>
      <c r="P621" s="125"/>
      <c r="Q621" s="125"/>
      <c r="R621" s="125"/>
      <c r="S621" s="125"/>
      <c r="T621" s="130"/>
    </row>
    <row r="622" spans="1:20" x14ac:dyDescent="0.25">
      <c r="A622" s="496"/>
      <c r="B622" s="511"/>
      <c r="C622" s="605"/>
      <c r="D622" s="503"/>
      <c r="E622" s="506"/>
      <c r="F622" s="506"/>
      <c r="G622" s="588"/>
      <c r="H622" s="621"/>
      <c r="I622" s="639"/>
      <c r="J622" s="621"/>
      <c r="K622" s="621"/>
      <c r="L622" s="621"/>
      <c r="M622" s="621"/>
      <c r="O622" s="125"/>
      <c r="P622" s="125"/>
      <c r="Q622" s="125"/>
      <c r="R622" s="125"/>
      <c r="S622" s="125"/>
      <c r="T622" s="130"/>
    </row>
    <row r="623" spans="1:20" ht="15" customHeight="1" x14ac:dyDescent="0.25">
      <c r="A623" s="494" t="s">
        <v>191</v>
      </c>
      <c r="B623" s="509" t="s">
        <v>308</v>
      </c>
      <c r="C623" s="605" t="s">
        <v>497</v>
      </c>
      <c r="D623" s="501" t="s">
        <v>5</v>
      </c>
      <c r="E623" s="504" t="s">
        <v>40</v>
      </c>
      <c r="F623" s="504" t="s">
        <v>158</v>
      </c>
      <c r="G623" s="588" t="s">
        <v>17</v>
      </c>
      <c r="H623" s="621">
        <v>0</v>
      </c>
      <c r="I623" s="639">
        <v>0</v>
      </c>
      <c r="J623" s="621">
        <v>0</v>
      </c>
      <c r="K623" s="621">
        <v>0</v>
      </c>
      <c r="L623" s="621">
        <v>0</v>
      </c>
      <c r="M623" s="621">
        <v>0</v>
      </c>
      <c r="O623" s="125"/>
      <c r="P623" s="125"/>
      <c r="Q623" s="125"/>
      <c r="R623" s="125"/>
      <c r="S623" s="125"/>
      <c r="T623" s="130"/>
    </row>
    <row r="624" spans="1:20" x14ac:dyDescent="0.25">
      <c r="A624" s="495"/>
      <c r="B624" s="510"/>
      <c r="C624" s="605"/>
      <c r="D624" s="502"/>
      <c r="E624" s="505"/>
      <c r="F624" s="505"/>
      <c r="G624" s="588"/>
      <c r="H624" s="621"/>
      <c r="I624" s="639"/>
      <c r="J624" s="621"/>
      <c r="K624" s="621"/>
      <c r="L624" s="621"/>
      <c r="M624" s="621"/>
      <c r="O624" s="125"/>
      <c r="P624" s="125"/>
      <c r="Q624" s="125"/>
      <c r="R624" s="125"/>
      <c r="S624" s="125"/>
      <c r="T624" s="130"/>
    </row>
    <row r="625" spans="1:20" x14ac:dyDescent="0.25">
      <c r="A625" s="496"/>
      <c r="B625" s="511"/>
      <c r="C625" s="605"/>
      <c r="D625" s="503"/>
      <c r="E625" s="506"/>
      <c r="F625" s="506"/>
      <c r="G625" s="588"/>
      <c r="H625" s="621"/>
      <c r="I625" s="639"/>
      <c r="J625" s="621"/>
      <c r="K625" s="621"/>
      <c r="L625" s="621"/>
      <c r="M625" s="621"/>
      <c r="O625" s="125"/>
      <c r="P625" s="125"/>
      <c r="Q625" s="125"/>
      <c r="R625" s="125"/>
      <c r="S625" s="125"/>
      <c r="T625" s="130"/>
    </row>
    <row r="626" spans="1:20" ht="15" customHeight="1" x14ac:dyDescent="0.25">
      <c r="A626" s="494" t="s">
        <v>191</v>
      </c>
      <c r="B626" s="498" t="s">
        <v>309</v>
      </c>
      <c r="C626" s="605" t="s">
        <v>475</v>
      </c>
      <c r="D626" s="501" t="s">
        <v>5</v>
      </c>
      <c r="E626" s="504" t="s">
        <v>40</v>
      </c>
      <c r="F626" s="504" t="s">
        <v>158</v>
      </c>
      <c r="G626" s="588" t="s">
        <v>17</v>
      </c>
      <c r="H626" s="621">
        <v>0</v>
      </c>
      <c r="I626" s="639">
        <v>0</v>
      </c>
      <c r="J626" s="621">
        <v>0</v>
      </c>
      <c r="K626" s="621">
        <v>0</v>
      </c>
      <c r="L626" s="621">
        <v>0</v>
      </c>
      <c r="M626" s="621">
        <v>0</v>
      </c>
      <c r="O626" s="125"/>
      <c r="P626" s="125"/>
      <c r="Q626" s="125"/>
      <c r="R626" s="125"/>
      <c r="S626" s="125"/>
      <c r="T626" s="130"/>
    </row>
    <row r="627" spans="1:20" ht="24.75" customHeight="1" x14ac:dyDescent="0.25">
      <c r="A627" s="496"/>
      <c r="B627" s="500"/>
      <c r="C627" s="605"/>
      <c r="D627" s="503"/>
      <c r="E627" s="506"/>
      <c r="F627" s="506"/>
      <c r="G627" s="588"/>
      <c r="H627" s="621"/>
      <c r="I627" s="639"/>
      <c r="J627" s="621"/>
      <c r="K627" s="621"/>
      <c r="L627" s="621"/>
      <c r="M627" s="621"/>
      <c r="O627" s="125"/>
      <c r="P627" s="125"/>
      <c r="Q627" s="125"/>
      <c r="R627" s="125"/>
      <c r="S627" s="125"/>
      <c r="T627" s="130"/>
    </row>
    <row r="628" spans="1:20" ht="15" customHeight="1" x14ac:dyDescent="0.25">
      <c r="A628" s="494" t="s">
        <v>191</v>
      </c>
      <c r="B628" s="498" t="s">
        <v>310</v>
      </c>
      <c r="C628" s="605" t="s">
        <v>498</v>
      </c>
      <c r="D628" s="501" t="s">
        <v>5</v>
      </c>
      <c r="E628" s="504" t="s">
        <v>40</v>
      </c>
      <c r="F628" s="504" t="s">
        <v>158</v>
      </c>
      <c r="G628" s="588" t="s">
        <v>17</v>
      </c>
      <c r="H628" s="639">
        <v>0</v>
      </c>
      <c r="I628" s="639">
        <v>0</v>
      </c>
      <c r="J628" s="639">
        <v>0</v>
      </c>
      <c r="K628" s="639">
        <v>0</v>
      </c>
      <c r="L628" s="639">
        <v>0</v>
      </c>
      <c r="M628" s="639">
        <v>0</v>
      </c>
      <c r="O628" s="125"/>
      <c r="P628" s="125"/>
      <c r="Q628" s="125"/>
      <c r="R628" s="125"/>
      <c r="S628" s="125"/>
      <c r="T628" s="130"/>
    </row>
    <row r="629" spans="1:20" x14ac:dyDescent="0.25">
      <c r="A629" s="495"/>
      <c r="B629" s="499"/>
      <c r="C629" s="605"/>
      <c r="D629" s="502"/>
      <c r="E629" s="505"/>
      <c r="F629" s="505"/>
      <c r="G629" s="588"/>
      <c r="H629" s="639"/>
      <c r="I629" s="639"/>
      <c r="J629" s="639"/>
      <c r="K629" s="639"/>
      <c r="L629" s="639"/>
      <c r="M629" s="639"/>
      <c r="O629" s="125"/>
      <c r="P629" s="125"/>
      <c r="Q629" s="125"/>
      <c r="R629" s="125"/>
      <c r="S629" s="125"/>
      <c r="T629" s="130"/>
    </row>
    <row r="630" spans="1:20" x14ac:dyDescent="0.25">
      <c r="A630" s="496"/>
      <c r="B630" s="500"/>
      <c r="C630" s="605"/>
      <c r="D630" s="503"/>
      <c r="E630" s="506"/>
      <c r="F630" s="506"/>
      <c r="G630" s="588"/>
      <c r="H630" s="639"/>
      <c r="I630" s="639"/>
      <c r="J630" s="639"/>
      <c r="K630" s="639"/>
      <c r="L630" s="639"/>
      <c r="M630" s="639"/>
      <c r="O630" s="125"/>
      <c r="P630" s="125"/>
      <c r="Q630" s="125"/>
      <c r="R630" s="125"/>
      <c r="S630" s="125"/>
      <c r="T630" s="130"/>
    </row>
    <row r="631" spans="1:20" ht="18" x14ac:dyDescent="0.25">
      <c r="A631" s="258" t="s">
        <v>191</v>
      </c>
      <c r="B631" s="270" t="s">
        <v>218</v>
      </c>
      <c r="C631" s="253" t="s">
        <v>187</v>
      </c>
      <c r="D631" s="254" t="s">
        <v>136</v>
      </c>
      <c r="E631" s="255" t="s">
        <v>137</v>
      </c>
      <c r="F631" s="255" t="s">
        <v>206</v>
      </c>
      <c r="G631" s="254" t="s">
        <v>231</v>
      </c>
      <c r="H631" s="266">
        <f>SUM(I631:L631)</f>
        <v>1897.65</v>
      </c>
      <c r="I631" s="267">
        <f>1613</f>
        <v>1613</v>
      </c>
      <c r="J631" s="267">
        <v>0</v>
      </c>
      <c r="K631" s="267">
        <v>0</v>
      </c>
      <c r="L631" s="267">
        <v>284.64999999999998</v>
      </c>
      <c r="M631" s="267">
        <v>0</v>
      </c>
      <c r="O631" s="125"/>
      <c r="P631" s="125"/>
      <c r="Q631" s="125"/>
      <c r="R631" s="125"/>
      <c r="S631" s="125"/>
      <c r="T631" s="130"/>
    </row>
    <row r="632" spans="1:20" ht="15" customHeight="1" x14ac:dyDescent="0.25">
      <c r="A632" s="507" t="s">
        <v>219</v>
      </c>
      <c r="B632" s="598" t="s">
        <v>232</v>
      </c>
      <c r="C632" s="565" t="s">
        <v>187</v>
      </c>
      <c r="D632" s="566" t="s">
        <v>2</v>
      </c>
      <c r="E632" s="567" t="s">
        <v>137</v>
      </c>
      <c r="F632" s="567" t="s">
        <v>16</v>
      </c>
      <c r="G632" s="575" t="s">
        <v>196</v>
      </c>
      <c r="H632" s="593">
        <v>0</v>
      </c>
      <c r="I632" s="593">
        <f>H632*0.95</f>
        <v>0</v>
      </c>
      <c r="J632" s="593">
        <v>0</v>
      </c>
      <c r="K632" s="593">
        <f>H632*0.05</f>
        <v>0</v>
      </c>
      <c r="L632" s="593">
        <v>0</v>
      </c>
      <c r="M632" s="593">
        <v>0</v>
      </c>
      <c r="O632" s="125"/>
      <c r="P632" s="125"/>
      <c r="Q632" s="125"/>
      <c r="R632" s="125"/>
      <c r="S632" s="125"/>
      <c r="T632" s="130"/>
    </row>
    <row r="633" spans="1:20" x14ac:dyDescent="0.25">
      <c r="A633" s="508"/>
      <c r="B633" s="598"/>
      <c r="C633" s="565"/>
      <c r="D633" s="566"/>
      <c r="E633" s="567"/>
      <c r="F633" s="567"/>
      <c r="G633" s="575"/>
      <c r="H633" s="593"/>
      <c r="I633" s="593"/>
      <c r="J633" s="593"/>
      <c r="K633" s="593"/>
      <c r="L633" s="593"/>
      <c r="M633" s="593"/>
      <c r="O633" s="125"/>
      <c r="P633" s="125"/>
      <c r="Q633" s="125"/>
      <c r="R633" s="125"/>
      <c r="S633" s="125"/>
      <c r="T633" s="130"/>
    </row>
    <row r="634" spans="1:20" ht="15" customHeight="1" x14ac:dyDescent="0.25">
      <c r="A634" s="494" t="s">
        <v>219</v>
      </c>
      <c r="B634" s="586" t="s">
        <v>311</v>
      </c>
      <c r="C634" s="587" t="s">
        <v>187</v>
      </c>
      <c r="D634" s="588" t="s">
        <v>5</v>
      </c>
      <c r="E634" s="589" t="s">
        <v>40</v>
      </c>
      <c r="F634" s="589" t="s">
        <v>158</v>
      </c>
      <c r="G634" s="588" t="s">
        <v>17</v>
      </c>
      <c r="H634" s="621">
        <v>0</v>
      </c>
      <c r="I634" s="639">
        <v>0</v>
      </c>
      <c r="J634" s="621">
        <v>0</v>
      </c>
      <c r="K634" s="621">
        <v>0</v>
      </c>
      <c r="L634" s="621">
        <v>0</v>
      </c>
      <c r="M634" s="621">
        <v>0</v>
      </c>
      <c r="O634" s="125"/>
      <c r="P634" s="125"/>
      <c r="Q634" s="125"/>
      <c r="R634" s="125"/>
      <c r="S634" s="125"/>
      <c r="T634" s="130"/>
    </row>
    <row r="635" spans="1:20" x14ac:dyDescent="0.25">
      <c r="A635" s="495"/>
      <c r="B635" s="586"/>
      <c r="C635" s="587"/>
      <c r="D635" s="588"/>
      <c r="E635" s="589"/>
      <c r="F635" s="589"/>
      <c r="G635" s="588"/>
      <c r="H635" s="621"/>
      <c r="I635" s="639"/>
      <c r="J635" s="621"/>
      <c r="K635" s="621"/>
      <c r="L635" s="621"/>
      <c r="M635" s="621"/>
      <c r="O635" s="125"/>
      <c r="P635" s="125"/>
      <c r="Q635" s="125"/>
      <c r="R635" s="125"/>
      <c r="S635" s="125"/>
      <c r="T635" s="130"/>
    </row>
    <row r="636" spans="1:20" x14ac:dyDescent="0.25">
      <c r="A636" s="496"/>
      <c r="B636" s="586"/>
      <c r="C636" s="587"/>
      <c r="D636" s="588"/>
      <c r="E636" s="589"/>
      <c r="F636" s="589"/>
      <c r="G636" s="588"/>
      <c r="H636" s="621"/>
      <c r="I636" s="639"/>
      <c r="J636" s="621"/>
      <c r="K636" s="621"/>
      <c r="L636" s="621"/>
      <c r="M636" s="621"/>
      <c r="O636" s="125"/>
      <c r="P636" s="125"/>
      <c r="Q636" s="125"/>
      <c r="R636" s="125"/>
      <c r="S636" s="125"/>
      <c r="T636" s="130"/>
    </row>
    <row r="637" spans="1:20" ht="15" customHeight="1" x14ac:dyDescent="0.25">
      <c r="A637" s="497" t="s">
        <v>200</v>
      </c>
      <c r="B637" s="586" t="s">
        <v>513</v>
      </c>
      <c r="C637" s="587" t="s">
        <v>187</v>
      </c>
      <c r="D637" s="588" t="s">
        <v>2</v>
      </c>
      <c r="E637" s="589" t="s">
        <v>137</v>
      </c>
      <c r="F637" s="589" t="s">
        <v>16</v>
      </c>
      <c r="G637" s="588" t="s">
        <v>196</v>
      </c>
      <c r="H637" s="621">
        <v>0</v>
      </c>
      <c r="I637" s="639">
        <v>0</v>
      </c>
      <c r="J637" s="621">
        <v>0</v>
      </c>
      <c r="K637" s="621">
        <v>0</v>
      </c>
      <c r="L637" s="621">
        <v>0</v>
      </c>
      <c r="M637" s="621">
        <v>0</v>
      </c>
      <c r="O637" s="125"/>
      <c r="P637" s="125"/>
      <c r="Q637" s="125"/>
      <c r="R637" s="125"/>
      <c r="S637" s="125"/>
      <c r="T637" s="130"/>
    </row>
    <row r="638" spans="1:20" x14ac:dyDescent="0.25">
      <c r="A638" s="497"/>
      <c r="B638" s="586"/>
      <c r="C638" s="587"/>
      <c r="D638" s="588"/>
      <c r="E638" s="589"/>
      <c r="F638" s="589"/>
      <c r="G638" s="588"/>
      <c r="H638" s="621"/>
      <c r="I638" s="639"/>
      <c r="J638" s="621"/>
      <c r="K638" s="621"/>
      <c r="L638" s="621"/>
      <c r="M638" s="621"/>
      <c r="O638" s="125"/>
      <c r="P638" s="125"/>
      <c r="Q638" s="125"/>
      <c r="R638" s="125"/>
      <c r="S638" s="125"/>
      <c r="T638" s="130"/>
    </row>
    <row r="639" spans="1:20" x14ac:dyDescent="0.25">
      <c r="A639" s="497"/>
      <c r="B639" s="586"/>
      <c r="C639" s="587"/>
      <c r="D639" s="588"/>
      <c r="E639" s="589"/>
      <c r="F639" s="589"/>
      <c r="G639" s="588"/>
      <c r="H639" s="621"/>
      <c r="I639" s="639"/>
      <c r="J639" s="621"/>
      <c r="K639" s="621"/>
      <c r="L639" s="621"/>
      <c r="M639" s="621"/>
      <c r="O639" s="125"/>
      <c r="P639" s="125"/>
      <c r="Q639" s="125"/>
      <c r="R639" s="125"/>
      <c r="S639" s="125"/>
      <c r="T639" s="130"/>
    </row>
    <row r="640" spans="1:20" ht="15" customHeight="1" x14ac:dyDescent="0.25">
      <c r="A640" s="497" t="s">
        <v>188</v>
      </c>
      <c r="B640" s="586" t="s">
        <v>297</v>
      </c>
      <c r="C640" s="587" t="s">
        <v>187</v>
      </c>
      <c r="D640" s="588" t="s">
        <v>5</v>
      </c>
      <c r="E640" s="589" t="s">
        <v>40</v>
      </c>
      <c r="F640" s="589" t="s">
        <v>158</v>
      </c>
      <c r="G640" s="588" t="s">
        <v>159</v>
      </c>
      <c r="H640" s="621">
        <f>934000/1000+L640</f>
        <v>1037.77</v>
      </c>
      <c r="I640" s="639">
        <f>934000/1000*0.75</f>
        <v>700.5</v>
      </c>
      <c r="J640" s="621">
        <f>934000/1000*0.25</f>
        <v>233.5</v>
      </c>
      <c r="K640" s="621">
        <v>0</v>
      </c>
      <c r="L640" s="621">
        <v>103.77</v>
      </c>
      <c r="M640" s="621">
        <v>0</v>
      </c>
      <c r="O640" s="125"/>
      <c r="P640" s="125"/>
      <c r="Q640" s="125"/>
      <c r="R640" s="125"/>
      <c r="S640" s="125"/>
      <c r="T640" s="130"/>
    </row>
    <row r="641" spans="1:19" x14ac:dyDescent="0.25">
      <c r="A641" s="497"/>
      <c r="B641" s="586"/>
      <c r="C641" s="587"/>
      <c r="D641" s="588"/>
      <c r="E641" s="589"/>
      <c r="F641" s="589"/>
      <c r="G641" s="588"/>
      <c r="H641" s="621"/>
      <c r="I641" s="639"/>
      <c r="J641" s="621"/>
      <c r="K641" s="621"/>
      <c r="L641" s="621"/>
      <c r="M641" s="621"/>
      <c r="O641" s="125"/>
      <c r="P641" s="125"/>
      <c r="Q641" s="125"/>
      <c r="R641" s="125"/>
      <c r="S641" s="125"/>
    </row>
    <row r="642" spans="1:19" x14ac:dyDescent="0.25">
      <c r="A642" s="497"/>
      <c r="B642" s="586"/>
      <c r="C642" s="587"/>
      <c r="D642" s="588"/>
      <c r="E642" s="589"/>
      <c r="F642" s="589"/>
      <c r="G642" s="588"/>
      <c r="H642" s="621"/>
      <c r="I642" s="639"/>
      <c r="J642" s="621"/>
      <c r="K642" s="621"/>
      <c r="L642" s="621"/>
      <c r="M642" s="621"/>
      <c r="O642" s="125"/>
      <c r="P642" s="125"/>
      <c r="Q642" s="125"/>
      <c r="R642" s="125"/>
      <c r="S642" s="125"/>
    </row>
    <row r="643" spans="1:19" ht="15.75" thickBot="1" x14ac:dyDescent="0.3"/>
    <row r="644" spans="1:19" ht="15.75" thickBot="1" x14ac:dyDescent="0.3">
      <c r="A644" s="631" t="s">
        <v>186</v>
      </c>
      <c r="B644" s="632"/>
      <c r="C644" s="632"/>
      <c r="D644" s="632"/>
      <c r="E644" s="632"/>
      <c r="F644" s="632"/>
      <c r="G644" s="632"/>
      <c r="H644" s="632"/>
      <c r="I644" s="632"/>
      <c r="J644" s="632"/>
      <c r="K644" s="632"/>
      <c r="L644" s="632"/>
      <c r="M644" s="633"/>
    </row>
    <row r="645" spans="1:19" ht="15" customHeight="1" x14ac:dyDescent="0.25">
      <c r="A645" s="425" t="s">
        <v>18</v>
      </c>
      <c r="B645" s="634" t="s">
        <v>19</v>
      </c>
      <c r="C645" s="427" t="s">
        <v>27</v>
      </c>
      <c r="D645" s="636" t="s">
        <v>0</v>
      </c>
      <c r="E645" s="637"/>
      <c r="F645" s="637"/>
      <c r="G645" s="638"/>
      <c r="H645" s="636" t="s">
        <v>106</v>
      </c>
      <c r="I645" s="637"/>
      <c r="J645" s="637"/>
      <c r="K645" s="637"/>
      <c r="L645" s="637"/>
      <c r="M645" s="436" t="s">
        <v>109</v>
      </c>
    </row>
    <row r="646" spans="1:19" ht="15.75" customHeight="1" thickBot="1" x14ac:dyDescent="0.3">
      <c r="A646" s="425"/>
      <c r="B646" s="634"/>
      <c r="C646" s="635"/>
      <c r="D646" s="624" t="s">
        <v>1</v>
      </c>
      <c r="E646" s="624" t="s">
        <v>20</v>
      </c>
      <c r="F646" s="624" t="s">
        <v>21</v>
      </c>
      <c r="G646" s="624" t="s">
        <v>22</v>
      </c>
      <c r="H646" s="626" t="s">
        <v>107</v>
      </c>
      <c r="I646" s="627" t="s">
        <v>108</v>
      </c>
      <c r="J646" s="628"/>
      <c r="K646" s="629" t="s">
        <v>110</v>
      </c>
      <c r="L646" s="630"/>
      <c r="M646" s="436"/>
    </row>
    <row r="647" spans="1:19" ht="36" x14ac:dyDescent="0.25">
      <c r="A647" s="425"/>
      <c r="B647" s="634"/>
      <c r="C647" s="635"/>
      <c r="D647" s="625"/>
      <c r="E647" s="625"/>
      <c r="F647" s="625"/>
      <c r="G647" s="625"/>
      <c r="H647" s="626"/>
      <c r="I647" s="21" t="s">
        <v>202</v>
      </c>
      <c r="J647" s="22" t="s">
        <v>203</v>
      </c>
      <c r="K647" s="23" t="s">
        <v>204</v>
      </c>
      <c r="L647" s="24" t="s">
        <v>205</v>
      </c>
      <c r="M647" s="436"/>
    </row>
    <row r="648" spans="1:19" ht="15" customHeight="1" x14ac:dyDescent="0.25">
      <c r="A648" s="497" t="s">
        <v>192</v>
      </c>
      <c r="B648" s="605" t="s">
        <v>414</v>
      </c>
      <c r="C648" s="606" t="s">
        <v>415</v>
      </c>
      <c r="D648" s="588" t="s">
        <v>2</v>
      </c>
      <c r="E648" s="589" t="s">
        <v>137</v>
      </c>
      <c r="F648" s="588" t="s">
        <v>16</v>
      </c>
      <c r="G648" s="589" t="s">
        <v>28</v>
      </c>
      <c r="H648" s="621">
        <v>0</v>
      </c>
      <c r="I648" s="621">
        <v>0</v>
      </c>
      <c r="J648" s="621">
        <v>0</v>
      </c>
      <c r="K648" s="621">
        <v>0</v>
      </c>
      <c r="L648" s="621">
        <v>0</v>
      </c>
      <c r="M648" s="621">
        <v>0</v>
      </c>
    </row>
    <row r="649" spans="1:19" x14ac:dyDescent="0.25">
      <c r="A649" s="497"/>
      <c r="B649" s="605"/>
      <c r="C649" s="623"/>
      <c r="D649" s="588"/>
      <c r="E649" s="589"/>
      <c r="F649" s="588"/>
      <c r="G649" s="589"/>
      <c r="H649" s="621"/>
      <c r="I649" s="621"/>
      <c r="J649" s="621"/>
      <c r="K649" s="621"/>
      <c r="L649" s="621"/>
      <c r="M649" s="621"/>
    </row>
    <row r="650" spans="1:19" x14ac:dyDescent="0.25">
      <c r="A650" s="497"/>
      <c r="B650" s="605"/>
      <c r="C650" s="623"/>
      <c r="D650" s="588"/>
      <c r="E650" s="589"/>
      <c r="F650" s="588"/>
      <c r="G650" s="589"/>
      <c r="H650" s="621"/>
      <c r="I650" s="621"/>
      <c r="J650" s="621"/>
      <c r="K650" s="621"/>
      <c r="L650" s="621"/>
      <c r="M650" s="621"/>
    </row>
    <row r="651" spans="1:19" x14ac:dyDescent="0.25">
      <c r="A651" s="497"/>
      <c r="B651" s="605"/>
      <c r="C651" s="607"/>
      <c r="D651" s="588"/>
      <c r="E651" s="589"/>
      <c r="F651" s="588"/>
      <c r="G651" s="589"/>
      <c r="H651" s="621"/>
      <c r="I651" s="621"/>
      <c r="J651" s="621"/>
      <c r="K651" s="621"/>
      <c r="L651" s="621"/>
      <c r="M651" s="621"/>
    </row>
    <row r="652" spans="1:19" ht="36" x14ac:dyDescent="0.25">
      <c r="A652" s="269" t="s">
        <v>192</v>
      </c>
      <c r="B652" s="271" t="s">
        <v>207</v>
      </c>
      <c r="C652" s="271" t="s">
        <v>212</v>
      </c>
      <c r="D652" s="254" t="s">
        <v>189</v>
      </c>
      <c r="E652" s="255" t="s">
        <v>126</v>
      </c>
      <c r="F652" s="254" t="s">
        <v>132</v>
      </c>
      <c r="G652" s="255" t="s">
        <v>160</v>
      </c>
      <c r="H652" s="256">
        <v>0</v>
      </c>
      <c r="I652" s="256">
        <v>0</v>
      </c>
      <c r="J652" s="256">
        <v>0</v>
      </c>
      <c r="K652" s="256">
        <v>0</v>
      </c>
      <c r="L652" s="256">
        <v>0</v>
      </c>
      <c r="M652" s="256">
        <v>0</v>
      </c>
    </row>
    <row r="653" spans="1:19" ht="27" x14ac:dyDescent="0.25">
      <c r="A653" s="269" t="s">
        <v>192</v>
      </c>
      <c r="B653" s="273" t="s">
        <v>209</v>
      </c>
      <c r="C653" s="274" t="s">
        <v>187</v>
      </c>
      <c r="D653" s="254" t="s">
        <v>189</v>
      </c>
      <c r="E653" s="255" t="s">
        <v>126</v>
      </c>
      <c r="F653" s="254" t="s">
        <v>132</v>
      </c>
      <c r="G653" s="255" t="s">
        <v>160</v>
      </c>
      <c r="H653" s="195">
        <f>SUM(I653:L653)</f>
        <v>400</v>
      </c>
      <c r="I653" s="195">
        <v>340</v>
      </c>
      <c r="J653" s="195">
        <v>30</v>
      </c>
      <c r="K653" s="195">
        <v>0</v>
      </c>
      <c r="L653" s="195">
        <v>30</v>
      </c>
      <c r="M653" s="195">
        <v>0</v>
      </c>
    </row>
    <row r="654" spans="1:19" ht="27" x14ac:dyDescent="0.25">
      <c r="A654" s="258" t="s">
        <v>192</v>
      </c>
      <c r="B654" s="273" t="s">
        <v>210</v>
      </c>
      <c r="C654" s="274" t="s">
        <v>187</v>
      </c>
      <c r="D654" s="254" t="s">
        <v>189</v>
      </c>
      <c r="E654" s="255" t="s">
        <v>126</v>
      </c>
      <c r="F654" s="254" t="s">
        <v>132</v>
      </c>
      <c r="G654" s="255" t="s">
        <v>195</v>
      </c>
      <c r="H654" s="136">
        <v>0</v>
      </c>
      <c r="I654" s="136">
        <v>0</v>
      </c>
      <c r="J654" s="136">
        <v>0</v>
      </c>
      <c r="K654" s="136">
        <v>0</v>
      </c>
      <c r="L654" s="136">
        <v>0</v>
      </c>
      <c r="M654" s="136">
        <v>0</v>
      </c>
    </row>
    <row r="655" spans="1:19" ht="15" customHeight="1" x14ac:dyDescent="0.25">
      <c r="A655" s="494" t="s">
        <v>221</v>
      </c>
      <c r="B655" s="622" t="s">
        <v>298</v>
      </c>
      <c r="C655" s="587" t="s">
        <v>187</v>
      </c>
      <c r="D655" s="588" t="s">
        <v>5</v>
      </c>
      <c r="E655" s="589" t="s">
        <v>40</v>
      </c>
      <c r="F655" s="589" t="s">
        <v>158</v>
      </c>
      <c r="G655" s="589" t="s">
        <v>17</v>
      </c>
      <c r="H655" s="582">
        <v>0</v>
      </c>
      <c r="I655" s="582">
        <v>0</v>
      </c>
      <c r="J655" s="582">
        <v>0</v>
      </c>
      <c r="K655" s="582">
        <v>0</v>
      </c>
      <c r="L655" s="582">
        <v>0</v>
      </c>
      <c r="M655" s="582">
        <v>0</v>
      </c>
    </row>
    <row r="656" spans="1:19" x14ac:dyDescent="0.25">
      <c r="A656" s="496"/>
      <c r="B656" s="622"/>
      <c r="C656" s="587"/>
      <c r="D656" s="588"/>
      <c r="E656" s="589"/>
      <c r="F656" s="589"/>
      <c r="G656" s="589"/>
      <c r="H656" s="582"/>
      <c r="I656" s="582"/>
      <c r="J656" s="582"/>
      <c r="K656" s="582"/>
      <c r="L656" s="582"/>
      <c r="M656" s="582"/>
    </row>
    <row r="657" spans="1:13" ht="15" customHeight="1" x14ac:dyDescent="0.25">
      <c r="A657" s="494" t="s">
        <v>221</v>
      </c>
      <c r="B657" s="620" t="s">
        <v>299</v>
      </c>
      <c r="C657" s="587" t="s">
        <v>187</v>
      </c>
      <c r="D657" s="588" t="s">
        <v>5</v>
      </c>
      <c r="E657" s="589" t="s">
        <v>40</v>
      </c>
      <c r="F657" s="589" t="s">
        <v>158</v>
      </c>
      <c r="G657" s="589" t="s">
        <v>17</v>
      </c>
      <c r="H657" s="582">
        <v>0</v>
      </c>
      <c r="I657" s="582">
        <v>0</v>
      </c>
      <c r="J657" s="582">
        <v>0</v>
      </c>
      <c r="K657" s="582">
        <v>0</v>
      </c>
      <c r="L657" s="582">
        <v>0</v>
      </c>
      <c r="M657" s="582">
        <v>0</v>
      </c>
    </row>
    <row r="658" spans="1:13" x14ac:dyDescent="0.25">
      <c r="A658" s="495"/>
      <c r="B658" s="620"/>
      <c r="C658" s="587"/>
      <c r="D658" s="588"/>
      <c r="E658" s="589"/>
      <c r="F658" s="589"/>
      <c r="G658" s="589"/>
      <c r="H658" s="582"/>
      <c r="I658" s="582"/>
      <c r="J658" s="582"/>
      <c r="K658" s="582"/>
      <c r="L658" s="582"/>
      <c r="M658" s="582"/>
    </row>
    <row r="659" spans="1:13" x14ac:dyDescent="0.25">
      <c r="A659" s="495"/>
      <c r="B659" s="620"/>
      <c r="C659" s="587"/>
      <c r="D659" s="588"/>
      <c r="E659" s="589"/>
      <c r="F659" s="589"/>
      <c r="G659" s="589"/>
      <c r="H659" s="582"/>
      <c r="I659" s="582"/>
      <c r="J659" s="582"/>
      <c r="K659" s="582"/>
      <c r="L659" s="582"/>
      <c r="M659" s="582"/>
    </row>
    <row r="660" spans="1:13" x14ac:dyDescent="0.25">
      <c r="A660" s="496"/>
      <c r="B660" s="620"/>
      <c r="C660" s="587"/>
      <c r="D660" s="588"/>
      <c r="E660" s="589"/>
      <c r="F660" s="589"/>
      <c r="G660" s="589"/>
      <c r="H660" s="582"/>
      <c r="I660" s="582"/>
      <c r="J660" s="582"/>
      <c r="K660" s="582"/>
      <c r="L660" s="582"/>
      <c r="M660" s="582"/>
    </row>
    <row r="661" spans="1:13" ht="15" customHeight="1" x14ac:dyDescent="0.25">
      <c r="A661" s="507" t="s">
        <v>223</v>
      </c>
      <c r="B661" s="619" t="s">
        <v>222</v>
      </c>
      <c r="C661" s="565" t="s">
        <v>187</v>
      </c>
      <c r="D661" s="566" t="s">
        <v>5</v>
      </c>
      <c r="E661" s="567" t="s">
        <v>40</v>
      </c>
      <c r="F661" s="567" t="s">
        <v>158</v>
      </c>
      <c r="G661" s="567" t="s">
        <v>17</v>
      </c>
      <c r="H661" s="592">
        <v>0</v>
      </c>
      <c r="I661" s="592">
        <v>0</v>
      </c>
      <c r="J661" s="592">
        <v>0</v>
      </c>
      <c r="K661" s="592">
        <v>0</v>
      </c>
      <c r="L661" s="592">
        <v>0</v>
      </c>
      <c r="M661" s="592">
        <v>0</v>
      </c>
    </row>
    <row r="662" spans="1:13" x14ac:dyDescent="0.25">
      <c r="A662" s="508"/>
      <c r="B662" s="619"/>
      <c r="C662" s="565"/>
      <c r="D662" s="566"/>
      <c r="E662" s="567"/>
      <c r="F662" s="567"/>
      <c r="G662" s="567"/>
      <c r="H662" s="592"/>
      <c r="I662" s="592"/>
      <c r="J662" s="592"/>
      <c r="K662" s="592"/>
      <c r="L662" s="592"/>
      <c r="M662" s="592"/>
    </row>
    <row r="663" spans="1:13" ht="15" customHeight="1" x14ac:dyDescent="0.25">
      <c r="A663" s="522" t="s">
        <v>281</v>
      </c>
      <c r="B663" s="618" t="s">
        <v>300</v>
      </c>
      <c r="C663" s="587" t="s">
        <v>187</v>
      </c>
      <c r="D663" s="588" t="s">
        <v>5</v>
      </c>
      <c r="E663" s="589" t="s">
        <v>40</v>
      </c>
      <c r="F663" s="589" t="s">
        <v>158</v>
      </c>
      <c r="G663" s="589" t="s">
        <v>17</v>
      </c>
      <c r="H663" s="582">
        <v>0</v>
      </c>
      <c r="I663" s="582">
        <v>0</v>
      </c>
      <c r="J663" s="582">
        <v>0</v>
      </c>
      <c r="K663" s="582">
        <v>0</v>
      </c>
      <c r="L663" s="582">
        <v>0</v>
      </c>
      <c r="M663" s="582">
        <v>0</v>
      </c>
    </row>
    <row r="664" spans="1:13" x14ac:dyDescent="0.25">
      <c r="A664" s="524"/>
      <c r="B664" s="618"/>
      <c r="C664" s="587"/>
      <c r="D664" s="588"/>
      <c r="E664" s="589"/>
      <c r="F664" s="589"/>
      <c r="G664" s="589"/>
      <c r="H664" s="582"/>
      <c r="I664" s="582"/>
      <c r="J664" s="582"/>
      <c r="K664" s="582"/>
      <c r="L664" s="582"/>
      <c r="M664" s="582"/>
    </row>
    <row r="665" spans="1:13" ht="69" customHeight="1" x14ac:dyDescent="0.25">
      <c r="A665" s="189" t="s">
        <v>301</v>
      </c>
      <c r="B665" s="185" t="s">
        <v>508</v>
      </c>
      <c r="C665" s="253" t="s">
        <v>187</v>
      </c>
      <c r="D665" s="254" t="s">
        <v>2</v>
      </c>
      <c r="E665" s="255" t="s">
        <v>137</v>
      </c>
      <c r="F665" s="254" t="s">
        <v>16</v>
      </c>
      <c r="G665" s="255" t="s">
        <v>196</v>
      </c>
      <c r="H665" s="38">
        <v>0</v>
      </c>
      <c r="I665" s="38">
        <v>0</v>
      </c>
      <c r="J665" s="38">
        <v>0</v>
      </c>
      <c r="K665" s="38">
        <v>0</v>
      </c>
      <c r="L665" s="38">
        <v>0</v>
      </c>
      <c r="M665" s="38">
        <v>0</v>
      </c>
    </row>
    <row r="666" spans="1:13" ht="54.75" customHeight="1" x14ac:dyDescent="0.25">
      <c r="A666" s="520" t="s">
        <v>224</v>
      </c>
      <c r="B666" s="616" t="s">
        <v>225</v>
      </c>
      <c r="C666" s="521" t="s">
        <v>187</v>
      </c>
      <c r="D666" s="516" t="s">
        <v>2</v>
      </c>
      <c r="E666" s="513" t="s">
        <v>137</v>
      </c>
      <c r="F666" s="516" t="s">
        <v>16</v>
      </c>
      <c r="G666" s="513" t="s">
        <v>28</v>
      </c>
      <c r="H666" s="592">
        <v>0</v>
      </c>
      <c r="I666" s="592">
        <v>0</v>
      </c>
      <c r="J666" s="592">
        <v>0</v>
      </c>
      <c r="K666" s="592">
        <v>0</v>
      </c>
      <c r="L666" s="592">
        <v>0</v>
      </c>
      <c r="M666" s="592">
        <v>0</v>
      </c>
    </row>
    <row r="667" spans="1:13" x14ac:dyDescent="0.25">
      <c r="A667" s="520"/>
      <c r="B667" s="617"/>
      <c r="C667" s="521"/>
      <c r="D667" s="516"/>
      <c r="E667" s="513"/>
      <c r="F667" s="516"/>
      <c r="G667" s="513"/>
      <c r="H667" s="592"/>
      <c r="I667" s="592"/>
      <c r="J667" s="592"/>
      <c r="K667" s="592"/>
      <c r="L667" s="592"/>
      <c r="M667" s="592"/>
    </row>
    <row r="668" spans="1:13" x14ac:dyDescent="0.25">
      <c r="A668" s="508"/>
      <c r="B668" s="617"/>
      <c r="C668" s="519"/>
      <c r="D668" s="517"/>
      <c r="E668" s="514"/>
      <c r="F668" s="517"/>
      <c r="G668" s="514"/>
      <c r="H668" s="592"/>
      <c r="I668" s="592"/>
      <c r="J668" s="592"/>
      <c r="K668" s="592"/>
      <c r="L668" s="592"/>
      <c r="M668" s="592"/>
    </row>
    <row r="669" spans="1:13" ht="15" customHeight="1" x14ac:dyDescent="0.25">
      <c r="A669" s="507" t="s">
        <v>226</v>
      </c>
      <c r="B669" s="614" t="s">
        <v>227</v>
      </c>
      <c r="C669" s="518" t="s">
        <v>187</v>
      </c>
      <c r="D669" s="515" t="s">
        <v>5</v>
      </c>
      <c r="E669" s="528" t="s">
        <v>40</v>
      </c>
      <c r="F669" s="515" t="s">
        <v>158</v>
      </c>
      <c r="G669" s="567" t="s">
        <v>17</v>
      </c>
      <c r="H669" s="592">
        <v>0</v>
      </c>
      <c r="I669" s="592">
        <v>0</v>
      </c>
      <c r="J669" s="592">
        <v>0</v>
      </c>
      <c r="K669" s="592">
        <v>0</v>
      </c>
      <c r="L669" s="592">
        <v>0</v>
      </c>
      <c r="M669" s="592">
        <v>0</v>
      </c>
    </row>
    <row r="670" spans="1:13" x14ac:dyDescent="0.25">
      <c r="A670" s="508"/>
      <c r="B670" s="614"/>
      <c r="C670" s="519"/>
      <c r="D670" s="517"/>
      <c r="E670" s="529"/>
      <c r="F670" s="517"/>
      <c r="G670" s="567"/>
      <c r="H670" s="592"/>
      <c r="I670" s="592"/>
      <c r="J670" s="592"/>
      <c r="K670" s="592"/>
      <c r="L670" s="592"/>
      <c r="M670" s="592"/>
    </row>
    <row r="671" spans="1:13" ht="15" customHeight="1" x14ac:dyDescent="0.25">
      <c r="A671" s="530" t="s">
        <v>226</v>
      </c>
      <c r="B671" s="610" t="s">
        <v>302</v>
      </c>
      <c r="C671" s="601" t="s">
        <v>187</v>
      </c>
      <c r="D671" s="501" t="s">
        <v>5</v>
      </c>
      <c r="E671" s="504">
        <v>6</v>
      </c>
      <c r="F671" s="501" t="s">
        <v>158</v>
      </c>
      <c r="G671" s="613" t="s">
        <v>17</v>
      </c>
      <c r="H671" s="582">
        <v>0</v>
      </c>
      <c r="I671" s="582">
        <v>0</v>
      </c>
      <c r="J671" s="582">
        <v>0</v>
      </c>
      <c r="K671" s="582">
        <v>0</v>
      </c>
      <c r="L671" s="582">
        <v>0</v>
      </c>
      <c r="M671" s="582">
        <v>0</v>
      </c>
    </row>
    <row r="672" spans="1:13" x14ac:dyDescent="0.25">
      <c r="A672" s="531"/>
      <c r="B672" s="611"/>
      <c r="C672" s="641"/>
      <c r="D672" s="502"/>
      <c r="E672" s="505"/>
      <c r="F672" s="502"/>
      <c r="G672" s="613"/>
      <c r="H672" s="582"/>
      <c r="I672" s="582"/>
      <c r="J672" s="582"/>
      <c r="K672" s="582"/>
      <c r="L672" s="582"/>
      <c r="M672" s="582"/>
    </row>
    <row r="673" spans="1:13" x14ac:dyDescent="0.25">
      <c r="A673" s="532"/>
      <c r="B673" s="612"/>
      <c r="C673" s="602"/>
      <c r="D673" s="503"/>
      <c r="E673" s="506"/>
      <c r="F673" s="503"/>
      <c r="G673" s="613"/>
      <c r="H673" s="582"/>
      <c r="I673" s="582"/>
      <c r="J673" s="582"/>
      <c r="K673" s="582"/>
      <c r="L673" s="582"/>
      <c r="M673" s="582"/>
    </row>
    <row r="674" spans="1:13" ht="15" customHeight="1" x14ac:dyDescent="0.25">
      <c r="A674" s="522" t="s">
        <v>282</v>
      </c>
      <c r="B674" s="615" t="s">
        <v>501</v>
      </c>
      <c r="C674" s="587" t="s">
        <v>187</v>
      </c>
      <c r="D674" s="588" t="s">
        <v>2</v>
      </c>
      <c r="E674" s="589">
        <v>4</v>
      </c>
      <c r="F674" s="588" t="s">
        <v>16</v>
      </c>
      <c r="G674" s="588" t="s">
        <v>28</v>
      </c>
      <c r="H674" s="582">
        <v>0</v>
      </c>
      <c r="I674" s="582">
        <v>0</v>
      </c>
      <c r="J674" s="582">
        <v>0</v>
      </c>
      <c r="K674" s="582">
        <v>0</v>
      </c>
      <c r="L674" s="582">
        <v>0</v>
      </c>
      <c r="M674" s="582">
        <v>0</v>
      </c>
    </row>
    <row r="675" spans="1:13" x14ac:dyDescent="0.25">
      <c r="A675" s="523"/>
      <c r="B675" s="615"/>
      <c r="C675" s="587"/>
      <c r="D675" s="588"/>
      <c r="E675" s="589"/>
      <c r="F675" s="588"/>
      <c r="G675" s="588"/>
      <c r="H675" s="582"/>
      <c r="I675" s="582"/>
      <c r="J675" s="582"/>
      <c r="K675" s="582"/>
      <c r="L675" s="582"/>
      <c r="M675" s="582"/>
    </row>
    <row r="676" spans="1:13" x14ac:dyDescent="0.25">
      <c r="A676" s="523"/>
      <c r="B676" s="615"/>
      <c r="C676" s="587"/>
      <c r="D676" s="588"/>
      <c r="E676" s="589"/>
      <c r="F676" s="588"/>
      <c r="G676" s="588"/>
      <c r="H676" s="582"/>
      <c r="I676" s="582"/>
      <c r="J676" s="582"/>
      <c r="K676" s="582"/>
      <c r="L676" s="582"/>
      <c r="M676" s="582"/>
    </row>
    <row r="677" spans="1:13" ht="57" customHeight="1" x14ac:dyDescent="0.25">
      <c r="A677" s="524"/>
      <c r="B677" s="615"/>
      <c r="C677" s="587"/>
      <c r="D677" s="588"/>
      <c r="E677" s="589"/>
      <c r="F677" s="588"/>
      <c r="G677" s="588"/>
      <c r="H677" s="582"/>
      <c r="I677" s="582"/>
      <c r="J677" s="582"/>
      <c r="K677" s="582"/>
      <c r="L677" s="582"/>
      <c r="M677" s="582"/>
    </row>
    <row r="678" spans="1:13" ht="15" customHeight="1" x14ac:dyDescent="0.25">
      <c r="A678" s="507" t="s">
        <v>198</v>
      </c>
      <c r="B678" s="609" t="s">
        <v>228</v>
      </c>
      <c r="C678" s="518" t="s">
        <v>187</v>
      </c>
      <c r="D678" s="515" t="s">
        <v>2</v>
      </c>
      <c r="E678" s="512" t="s">
        <v>137</v>
      </c>
      <c r="F678" s="512" t="s">
        <v>16</v>
      </c>
      <c r="G678" s="515" t="s">
        <v>28</v>
      </c>
      <c r="H678" s="592">
        <v>0</v>
      </c>
      <c r="I678" s="593">
        <v>0</v>
      </c>
      <c r="J678" s="592">
        <v>0</v>
      </c>
      <c r="K678" s="592">
        <v>0</v>
      </c>
      <c r="L678" s="592">
        <v>0</v>
      </c>
      <c r="M678" s="592">
        <v>0</v>
      </c>
    </row>
    <row r="679" spans="1:13" x14ac:dyDescent="0.25">
      <c r="A679" s="520"/>
      <c r="B679" s="609"/>
      <c r="C679" s="521"/>
      <c r="D679" s="516"/>
      <c r="E679" s="513"/>
      <c r="F679" s="513"/>
      <c r="G679" s="516"/>
      <c r="H679" s="592"/>
      <c r="I679" s="593"/>
      <c r="J679" s="592"/>
      <c r="K679" s="592"/>
      <c r="L679" s="592"/>
      <c r="M679" s="592"/>
    </row>
    <row r="680" spans="1:13" x14ac:dyDescent="0.25">
      <c r="A680" s="508"/>
      <c r="B680" s="609"/>
      <c r="C680" s="519"/>
      <c r="D680" s="517"/>
      <c r="E680" s="514"/>
      <c r="F680" s="514"/>
      <c r="G680" s="517"/>
      <c r="H680" s="592"/>
      <c r="I680" s="593"/>
      <c r="J680" s="592"/>
      <c r="K680" s="592"/>
      <c r="L680" s="592"/>
      <c r="M680" s="592"/>
    </row>
    <row r="681" spans="1:13" ht="15" customHeight="1" x14ac:dyDescent="0.25">
      <c r="A681" s="507" t="s">
        <v>198</v>
      </c>
      <c r="B681" s="609" t="s">
        <v>229</v>
      </c>
      <c r="C681" s="518" t="s">
        <v>187</v>
      </c>
      <c r="D681" s="515" t="s">
        <v>2</v>
      </c>
      <c r="E681" s="512" t="s">
        <v>137</v>
      </c>
      <c r="F681" s="512" t="s">
        <v>16</v>
      </c>
      <c r="G681" s="515" t="s">
        <v>28</v>
      </c>
      <c r="H681" s="592">
        <v>0</v>
      </c>
      <c r="I681" s="593">
        <v>0</v>
      </c>
      <c r="J681" s="592">
        <v>0</v>
      </c>
      <c r="K681" s="592">
        <v>0</v>
      </c>
      <c r="L681" s="592">
        <v>0</v>
      </c>
      <c r="M681" s="592">
        <v>0</v>
      </c>
    </row>
    <row r="682" spans="1:13" x14ac:dyDescent="0.25">
      <c r="A682" s="508"/>
      <c r="B682" s="609"/>
      <c r="C682" s="519"/>
      <c r="D682" s="517"/>
      <c r="E682" s="514"/>
      <c r="F682" s="514"/>
      <c r="G682" s="517"/>
      <c r="H682" s="592"/>
      <c r="I682" s="593"/>
      <c r="J682" s="592"/>
      <c r="K682" s="592"/>
      <c r="L682" s="592"/>
      <c r="M682" s="592"/>
    </row>
    <row r="683" spans="1:13" ht="15" customHeight="1" x14ac:dyDescent="0.25">
      <c r="A683" s="494" t="s">
        <v>198</v>
      </c>
      <c r="B683" s="608" t="s">
        <v>454</v>
      </c>
      <c r="C683" s="587" t="s">
        <v>187</v>
      </c>
      <c r="D683" s="588" t="s">
        <v>2</v>
      </c>
      <c r="E683" s="589" t="s">
        <v>137</v>
      </c>
      <c r="F683" s="589" t="s">
        <v>16</v>
      </c>
      <c r="G683" s="588" t="s">
        <v>28</v>
      </c>
      <c r="H683" s="582">
        <v>0</v>
      </c>
      <c r="I683" s="590">
        <v>0</v>
      </c>
      <c r="J683" s="582">
        <v>0</v>
      </c>
      <c r="K683" s="582">
        <v>0</v>
      </c>
      <c r="L683" s="582">
        <v>0</v>
      </c>
      <c r="M683" s="582">
        <v>0</v>
      </c>
    </row>
    <row r="684" spans="1:13" x14ac:dyDescent="0.25">
      <c r="A684" s="495"/>
      <c r="B684" s="608"/>
      <c r="C684" s="587"/>
      <c r="D684" s="588"/>
      <c r="E684" s="589"/>
      <c r="F684" s="589"/>
      <c r="G684" s="588"/>
      <c r="H684" s="582"/>
      <c r="I684" s="590"/>
      <c r="J684" s="582"/>
      <c r="K684" s="582"/>
      <c r="L684" s="582"/>
      <c r="M684" s="582"/>
    </row>
    <row r="685" spans="1:13" x14ac:dyDescent="0.25">
      <c r="A685" s="496"/>
      <c r="B685" s="608"/>
      <c r="C685" s="587"/>
      <c r="D685" s="588"/>
      <c r="E685" s="589"/>
      <c r="F685" s="589"/>
      <c r="G685" s="588"/>
      <c r="H685" s="582"/>
      <c r="I685" s="590"/>
      <c r="J685" s="582"/>
      <c r="K685" s="582"/>
      <c r="L685" s="582"/>
      <c r="M685" s="582"/>
    </row>
    <row r="686" spans="1:13" ht="15" customHeight="1" x14ac:dyDescent="0.25">
      <c r="A686" s="497" t="s">
        <v>199</v>
      </c>
      <c r="B686" s="608" t="s">
        <v>507</v>
      </c>
      <c r="C686" s="587" t="s">
        <v>187</v>
      </c>
      <c r="D686" s="588" t="s">
        <v>2</v>
      </c>
      <c r="E686" s="589" t="s">
        <v>137</v>
      </c>
      <c r="F686" s="589" t="s">
        <v>16</v>
      </c>
      <c r="G686" s="588" t="s">
        <v>28</v>
      </c>
      <c r="H686" s="582">
        <v>0</v>
      </c>
      <c r="I686" s="590">
        <v>0</v>
      </c>
      <c r="J686" s="582">
        <v>0</v>
      </c>
      <c r="K686" s="582">
        <v>0</v>
      </c>
      <c r="L686" s="582">
        <v>0</v>
      </c>
      <c r="M686" s="582">
        <v>0</v>
      </c>
    </row>
    <row r="687" spans="1:13" x14ac:dyDescent="0.25">
      <c r="A687" s="497"/>
      <c r="B687" s="608"/>
      <c r="C687" s="587"/>
      <c r="D687" s="588"/>
      <c r="E687" s="589"/>
      <c r="F687" s="589"/>
      <c r="G687" s="588"/>
      <c r="H687" s="582"/>
      <c r="I687" s="590"/>
      <c r="J687" s="582"/>
      <c r="K687" s="582"/>
      <c r="L687" s="582"/>
      <c r="M687" s="582"/>
    </row>
    <row r="688" spans="1:13" x14ac:dyDescent="0.25">
      <c r="A688" s="497"/>
      <c r="B688" s="608"/>
      <c r="C688" s="587"/>
      <c r="D688" s="588"/>
      <c r="E688" s="589"/>
      <c r="F688" s="589"/>
      <c r="G688" s="588"/>
      <c r="H688" s="582"/>
      <c r="I688" s="590"/>
      <c r="J688" s="582"/>
      <c r="K688" s="582"/>
      <c r="L688" s="582"/>
      <c r="M688" s="582"/>
    </row>
    <row r="689" spans="1:13" ht="27" x14ac:dyDescent="0.25">
      <c r="A689" s="258" t="s">
        <v>199</v>
      </c>
      <c r="B689" s="259" t="s">
        <v>215</v>
      </c>
      <c r="C689" s="253" t="s">
        <v>187</v>
      </c>
      <c r="D689" s="254" t="s">
        <v>189</v>
      </c>
      <c r="E689" s="255" t="s">
        <v>126</v>
      </c>
      <c r="F689" s="255" t="s">
        <v>132</v>
      </c>
      <c r="G689" s="254" t="s">
        <v>160</v>
      </c>
      <c r="H689" s="38">
        <v>0</v>
      </c>
      <c r="I689" s="39">
        <v>0</v>
      </c>
      <c r="J689" s="38">
        <v>0</v>
      </c>
      <c r="K689" s="38">
        <v>0</v>
      </c>
      <c r="L689" s="38">
        <v>0</v>
      </c>
      <c r="M689" s="38">
        <v>0</v>
      </c>
    </row>
    <row r="690" spans="1:13" ht="27" x14ac:dyDescent="0.25">
      <c r="A690" s="178" t="s">
        <v>190</v>
      </c>
      <c r="B690" s="177" t="s">
        <v>230</v>
      </c>
      <c r="C690" s="186" t="s">
        <v>187</v>
      </c>
      <c r="D690" s="187" t="s">
        <v>2</v>
      </c>
      <c r="E690" s="188" t="s">
        <v>137</v>
      </c>
      <c r="F690" s="188" t="s">
        <v>16</v>
      </c>
      <c r="G690" s="187" t="s">
        <v>28</v>
      </c>
      <c r="H690" s="191">
        <v>0</v>
      </c>
      <c r="I690" s="192">
        <v>0</v>
      </c>
      <c r="J690" s="191">
        <v>0</v>
      </c>
      <c r="K690" s="191">
        <v>0</v>
      </c>
      <c r="L690" s="191">
        <v>0</v>
      </c>
      <c r="M690" s="191">
        <v>0</v>
      </c>
    </row>
    <row r="691" spans="1:13" ht="18" x14ac:dyDescent="0.25">
      <c r="A691" s="260" t="s">
        <v>190</v>
      </c>
      <c r="B691" s="261" t="s">
        <v>217</v>
      </c>
      <c r="C691" s="262" t="s">
        <v>187</v>
      </c>
      <c r="D691" s="263" t="s">
        <v>189</v>
      </c>
      <c r="E691" s="264" t="s">
        <v>126</v>
      </c>
      <c r="F691" s="264" t="s">
        <v>132</v>
      </c>
      <c r="G691" s="263" t="s">
        <v>160</v>
      </c>
      <c r="H691" s="159"/>
      <c r="I691" s="159"/>
      <c r="J691" s="159"/>
      <c r="K691" s="159"/>
      <c r="L691" s="159"/>
      <c r="M691" s="159"/>
    </row>
    <row r="692" spans="1:13" ht="15" customHeight="1" x14ac:dyDescent="0.25">
      <c r="A692" s="494" t="s">
        <v>191</v>
      </c>
      <c r="B692" s="509" t="s">
        <v>303</v>
      </c>
      <c r="C692" s="605" t="s">
        <v>472</v>
      </c>
      <c r="D692" s="501" t="s">
        <v>5</v>
      </c>
      <c r="E692" s="504" t="s">
        <v>40</v>
      </c>
      <c r="F692" s="504" t="s">
        <v>158</v>
      </c>
      <c r="G692" s="588" t="s">
        <v>17</v>
      </c>
      <c r="H692" s="582">
        <v>0</v>
      </c>
      <c r="I692" s="590">
        <v>0</v>
      </c>
      <c r="J692" s="582">
        <v>0</v>
      </c>
      <c r="K692" s="582">
        <v>0</v>
      </c>
      <c r="L692" s="582">
        <v>0</v>
      </c>
      <c r="M692" s="582">
        <v>0</v>
      </c>
    </row>
    <row r="693" spans="1:13" ht="33" customHeight="1" x14ac:dyDescent="0.25">
      <c r="A693" s="496"/>
      <c r="B693" s="511"/>
      <c r="C693" s="605"/>
      <c r="D693" s="503"/>
      <c r="E693" s="506"/>
      <c r="F693" s="506"/>
      <c r="G693" s="588"/>
      <c r="H693" s="582"/>
      <c r="I693" s="590"/>
      <c r="J693" s="582"/>
      <c r="K693" s="582"/>
      <c r="L693" s="582"/>
      <c r="M693" s="582"/>
    </row>
    <row r="694" spans="1:13" ht="15" customHeight="1" x14ac:dyDescent="0.25">
      <c r="A694" s="494" t="s">
        <v>191</v>
      </c>
      <c r="B694" s="509" t="s">
        <v>304</v>
      </c>
      <c r="C694" s="606" t="s">
        <v>504</v>
      </c>
      <c r="D694" s="501" t="s">
        <v>5</v>
      </c>
      <c r="E694" s="504" t="s">
        <v>40</v>
      </c>
      <c r="F694" s="504" t="s">
        <v>158</v>
      </c>
      <c r="G694" s="588" t="s">
        <v>17</v>
      </c>
      <c r="H694" s="582">
        <v>0</v>
      </c>
      <c r="I694" s="590">
        <v>0</v>
      </c>
      <c r="J694" s="582">
        <v>0</v>
      </c>
      <c r="K694" s="582">
        <v>0</v>
      </c>
      <c r="L694" s="582">
        <v>0</v>
      </c>
      <c r="M694" s="582">
        <v>0</v>
      </c>
    </row>
    <row r="695" spans="1:13" ht="35.25" customHeight="1" x14ac:dyDescent="0.25">
      <c r="A695" s="496"/>
      <c r="B695" s="511"/>
      <c r="C695" s="607"/>
      <c r="D695" s="503"/>
      <c r="E695" s="506"/>
      <c r="F695" s="506"/>
      <c r="G695" s="588"/>
      <c r="H695" s="582"/>
      <c r="I695" s="590"/>
      <c r="J695" s="582"/>
      <c r="K695" s="582"/>
      <c r="L695" s="582"/>
      <c r="M695" s="582"/>
    </row>
    <row r="696" spans="1:13" ht="15" customHeight="1" x14ac:dyDescent="0.25">
      <c r="A696" s="494" t="s">
        <v>191</v>
      </c>
      <c r="B696" s="509" t="s">
        <v>305</v>
      </c>
      <c r="C696" s="605" t="s">
        <v>495</v>
      </c>
      <c r="D696" s="501" t="s">
        <v>5</v>
      </c>
      <c r="E696" s="504" t="s">
        <v>40</v>
      </c>
      <c r="F696" s="504" t="s">
        <v>158</v>
      </c>
      <c r="G696" s="588" t="s">
        <v>17</v>
      </c>
      <c r="H696" s="582">
        <v>0</v>
      </c>
      <c r="I696" s="590">
        <v>0</v>
      </c>
      <c r="J696" s="582">
        <v>0</v>
      </c>
      <c r="K696" s="582">
        <v>0</v>
      </c>
      <c r="L696" s="582">
        <v>0</v>
      </c>
      <c r="M696" s="582">
        <v>0</v>
      </c>
    </row>
    <row r="697" spans="1:13" ht="24.75" customHeight="1" x14ac:dyDescent="0.25">
      <c r="A697" s="496"/>
      <c r="B697" s="511"/>
      <c r="C697" s="605"/>
      <c r="D697" s="503"/>
      <c r="E697" s="506"/>
      <c r="F697" s="506"/>
      <c r="G697" s="588"/>
      <c r="H697" s="582"/>
      <c r="I697" s="590"/>
      <c r="J697" s="582"/>
      <c r="K697" s="582"/>
      <c r="L697" s="582"/>
      <c r="M697" s="582"/>
    </row>
    <row r="698" spans="1:13" ht="15" customHeight="1" x14ac:dyDescent="0.25">
      <c r="A698" s="494" t="s">
        <v>191</v>
      </c>
      <c r="B698" s="509" t="s">
        <v>306</v>
      </c>
      <c r="C698" s="605" t="s">
        <v>476</v>
      </c>
      <c r="D698" s="501" t="s">
        <v>5</v>
      </c>
      <c r="E698" s="504" t="s">
        <v>40</v>
      </c>
      <c r="F698" s="504" t="s">
        <v>158</v>
      </c>
      <c r="G698" s="588" t="s">
        <v>17</v>
      </c>
      <c r="H698" s="582">
        <v>0</v>
      </c>
      <c r="I698" s="590">
        <v>0</v>
      </c>
      <c r="J698" s="582">
        <v>0</v>
      </c>
      <c r="K698" s="582">
        <v>0</v>
      </c>
      <c r="L698" s="582">
        <v>0</v>
      </c>
      <c r="M698" s="582">
        <v>0</v>
      </c>
    </row>
    <row r="699" spans="1:13" ht="25.5" customHeight="1" x14ac:dyDescent="0.25">
      <c r="A699" s="496"/>
      <c r="B699" s="511"/>
      <c r="C699" s="605"/>
      <c r="D699" s="503"/>
      <c r="E699" s="506"/>
      <c r="F699" s="506"/>
      <c r="G699" s="588"/>
      <c r="H699" s="582"/>
      <c r="I699" s="590"/>
      <c r="J699" s="582"/>
      <c r="K699" s="582"/>
      <c r="L699" s="582"/>
      <c r="M699" s="582"/>
    </row>
    <row r="700" spans="1:13" ht="15" customHeight="1" x14ac:dyDescent="0.25">
      <c r="A700" s="494" t="s">
        <v>191</v>
      </c>
      <c r="B700" s="509" t="s">
        <v>307</v>
      </c>
      <c r="C700" s="605" t="s">
        <v>496</v>
      </c>
      <c r="D700" s="501" t="s">
        <v>5</v>
      </c>
      <c r="E700" s="504" t="s">
        <v>40</v>
      </c>
      <c r="F700" s="504" t="s">
        <v>158</v>
      </c>
      <c r="G700" s="588" t="s">
        <v>17</v>
      </c>
      <c r="H700" s="582">
        <v>0</v>
      </c>
      <c r="I700" s="590">
        <v>0</v>
      </c>
      <c r="J700" s="582">
        <v>0</v>
      </c>
      <c r="K700" s="582">
        <v>0</v>
      </c>
      <c r="L700" s="582">
        <v>0</v>
      </c>
      <c r="M700" s="582">
        <v>0</v>
      </c>
    </row>
    <row r="701" spans="1:13" x14ac:dyDescent="0.25">
      <c r="A701" s="495"/>
      <c r="B701" s="510"/>
      <c r="C701" s="605"/>
      <c r="D701" s="502"/>
      <c r="E701" s="505"/>
      <c r="F701" s="505"/>
      <c r="G701" s="588"/>
      <c r="H701" s="582"/>
      <c r="I701" s="590"/>
      <c r="J701" s="582"/>
      <c r="K701" s="582"/>
      <c r="L701" s="582"/>
      <c r="M701" s="582"/>
    </row>
    <row r="702" spans="1:13" x14ac:dyDescent="0.25">
      <c r="A702" s="496"/>
      <c r="B702" s="511"/>
      <c r="C702" s="605"/>
      <c r="D702" s="503"/>
      <c r="E702" s="506"/>
      <c r="F702" s="506"/>
      <c r="G702" s="588"/>
      <c r="H702" s="582"/>
      <c r="I702" s="590"/>
      <c r="J702" s="582"/>
      <c r="K702" s="582"/>
      <c r="L702" s="582"/>
      <c r="M702" s="582"/>
    </row>
    <row r="703" spans="1:13" ht="15" customHeight="1" x14ac:dyDescent="0.25">
      <c r="A703" s="494" t="s">
        <v>191</v>
      </c>
      <c r="B703" s="509" t="s">
        <v>308</v>
      </c>
      <c r="C703" s="605" t="s">
        <v>497</v>
      </c>
      <c r="D703" s="501" t="s">
        <v>5</v>
      </c>
      <c r="E703" s="504" t="s">
        <v>40</v>
      </c>
      <c r="F703" s="504" t="s">
        <v>158</v>
      </c>
      <c r="G703" s="588" t="s">
        <v>17</v>
      </c>
      <c r="H703" s="582">
        <v>0</v>
      </c>
      <c r="I703" s="590">
        <v>0</v>
      </c>
      <c r="J703" s="582">
        <v>0</v>
      </c>
      <c r="K703" s="582">
        <v>0</v>
      </c>
      <c r="L703" s="582">
        <v>0</v>
      </c>
      <c r="M703" s="582">
        <v>0</v>
      </c>
    </row>
    <row r="704" spans="1:13" x14ac:dyDescent="0.25">
      <c r="A704" s="495"/>
      <c r="B704" s="510"/>
      <c r="C704" s="605"/>
      <c r="D704" s="502"/>
      <c r="E704" s="505"/>
      <c r="F704" s="505"/>
      <c r="G704" s="588"/>
      <c r="H704" s="582"/>
      <c r="I704" s="590"/>
      <c r="J704" s="582"/>
      <c r="K704" s="582"/>
      <c r="L704" s="582"/>
      <c r="M704" s="582"/>
    </row>
    <row r="705" spans="1:13" x14ac:dyDescent="0.25">
      <c r="A705" s="496"/>
      <c r="B705" s="511"/>
      <c r="C705" s="605"/>
      <c r="D705" s="503"/>
      <c r="E705" s="506"/>
      <c r="F705" s="506"/>
      <c r="G705" s="588"/>
      <c r="H705" s="582"/>
      <c r="I705" s="590"/>
      <c r="J705" s="582"/>
      <c r="K705" s="582"/>
      <c r="L705" s="582"/>
      <c r="M705" s="582"/>
    </row>
    <row r="706" spans="1:13" ht="15" customHeight="1" x14ac:dyDescent="0.25">
      <c r="A706" s="494" t="s">
        <v>191</v>
      </c>
      <c r="B706" s="498" t="s">
        <v>309</v>
      </c>
      <c r="C706" s="605" t="s">
        <v>475</v>
      </c>
      <c r="D706" s="501" t="s">
        <v>5</v>
      </c>
      <c r="E706" s="504" t="s">
        <v>40</v>
      </c>
      <c r="F706" s="504" t="s">
        <v>158</v>
      </c>
      <c r="G706" s="588" t="s">
        <v>17</v>
      </c>
      <c r="H706" s="582">
        <v>0</v>
      </c>
      <c r="I706" s="590">
        <v>0</v>
      </c>
      <c r="J706" s="582">
        <v>0</v>
      </c>
      <c r="K706" s="582">
        <v>0</v>
      </c>
      <c r="L706" s="582">
        <v>0</v>
      </c>
      <c r="M706" s="582">
        <v>0</v>
      </c>
    </row>
    <row r="707" spans="1:13" x14ac:dyDescent="0.25">
      <c r="A707" s="496"/>
      <c r="B707" s="500"/>
      <c r="C707" s="605"/>
      <c r="D707" s="503"/>
      <c r="E707" s="506"/>
      <c r="F707" s="506"/>
      <c r="G707" s="588"/>
      <c r="H707" s="582"/>
      <c r="I707" s="590"/>
      <c r="J707" s="582"/>
      <c r="K707" s="582"/>
      <c r="L707" s="582"/>
      <c r="M707" s="582"/>
    </row>
    <row r="708" spans="1:13" ht="15" customHeight="1" x14ac:dyDescent="0.25">
      <c r="A708" s="494" t="s">
        <v>191</v>
      </c>
      <c r="B708" s="498" t="s">
        <v>310</v>
      </c>
      <c r="C708" s="605" t="s">
        <v>498</v>
      </c>
      <c r="D708" s="501" t="s">
        <v>5</v>
      </c>
      <c r="E708" s="504" t="s">
        <v>40</v>
      </c>
      <c r="F708" s="504" t="s">
        <v>158</v>
      </c>
      <c r="G708" s="588" t="s">
        <v>17</v>
      </c>
      <c r="H708" s="582">
        <v>0</v>
      </c>
      <c r="I708" s="590">
        <v>0</v>
      </c>
      <c r="J708" s="582">
        <v>0</v>
      </c>
      <c r="K708" s="582">
        <v>0</v>
      </c>
      <c r="L708" s="582">
        <v>0</v>
      </c>
      <c r="M708" s="582">
        <v>0</v>
      </c>
    </row>
    <row r="709" spans="1:13" x14ac:dyDescent="0.25">
      <c r="A709" s="495"/>
      <c r="B709" s="499"/>
      <c r="C709" s="605"/>
      <c r="D709" s="502"/>
      <c r="E709" s="505"/>
      <c r="F709" s="505"/>
      <c r="G709" s="588"/>
      <c r="H709" s="582"/>
      <c r="I709" s="590"/>
      <c r="J709" s="582"/>
      <c r="K709" s="582"/>
      <c r="L709" s="582"/>
      <c r="M709" s="582"/>
    </row>
    <row r="710" spans="1:13" x14ac:dyDescent="0.25">
      <c r="A710" s="496"/>
      <c r="B710" s="500"/>
      <c r="C710" s="605"/>
      <c r="D710" s="503"/>
      <c r="E710" s="506"/>
      <c r="F710" s="506"/>
      <c r="G710" s="588"/>
      <c r="H710" s="582"/>
      <c r="I710" s="590"/>
      <c r="J710" s="582"/>
      <c r="K710" s="582"/>
      <c r="L710" s="582"/>
      <c r="M710" s="582"/>
    </row>
    <row r="711" spans="1:13" ht="15" customHeight="1" x14ac:dyDescent="0.25">
      <c r="A711" s="494" t="s">
        <v>191</v>
      </c>
      <c r="B711" s="599" t="s">
        <v>218</v>
      </c>
      <c r="C711" s="601" t="s">
        <v>187</v>
      </c>
      <c r="D711" s="501" t="s">
        <v>136</v>
      </c>
      <c r="E711" s="504" t="s">
        <v>137</v>
      </c>
      <c r="F711" s="504" t="s">
        <v>206</v>
      </c>
      <c r="G711" s="501" t="s">
        <v>231</v>
      </c>
      <c r="H711" s="603">
        <f>SUM(I711:L712)</f>
        <v>947.05</v>
      </c>
      <c r="I711" s="594">
        <v>805</v>
      </c>
      <c r="J711" s="594">
        <v>0</v>
      </c>
      <c r="K711" s="594">
        <v>0</v>
      </c>
      <c r="L711" s="596">
        <v>142.05000000000001</v>
      </c>
      <c r="M711" s="594">
        <v>0</v>
      </c>
    </row>
    <row r="712" spans="1:13" ht="18" customHeight="1" x14ac:dyDescent="0.25">
      <c r="A712" s="496"/>
      <c r="B712" s="600"/>
      <c r="C712" s="602"/>
      <c r="D712" s="503"/>
      <c r="E712" s="506"/>
      <c r="F712" s="506"/>
      <c r="G712" s="503"/>
      <c r="H712" s="604"/>
      <c r="I712" s="595"/>
      <c r="J712" s="595"/>
      <c r="K712" s="595"/>
      <c r="L712" s="597"/>
      <c r="M712" s="595"/>
    </row>
    <row r="713" spans="1:13" ht="15" customHeight="1" x14ac:dyDescent="0.25">
      <c r="A713" s="507" t="s">
        <v>219</v>
      </c>
      <c r="B713" s="598" t="s">
        <v>232</v>
      </c>
      <c r="C713" s="565" t="s">
        <v>187</v>
      </c>
      <c r="D713" s="566" t="s">
        <v>2</v>
      </c>
      <c r="E713" s="567" t="s">
        <v>137</v>
      </c>
      <c r="F713" s="567" t="s">
        <v>16</v>
      </c>
      <c r="G713" s="575" t="s">
        <v>196</v>
      </c>
      <c r="H713" s="592">
        <v>0</v>
      </c>
      <c r="I713" s="593">
        <v>0</v>
      </c>
      <c r="J713" s="592">
        <v>0</v>
      </c>
      <c r="K713" s="592">
        <v>0</v>
      </c>
      <c r="L713" s="592">
        <v>0</v>
      </c>
      <c r="M713" s="592">
        <v>0</v>
      </c>
    </row>
    <row r="714" spans="1:13" x14ac:dyDescent="0.25">
      <c r="A714" s="508"/>
      <c r="B714" s="598"/>
      <c r="C714" s="565"/>
      <c r="D714" s="566"/>
      <c r="E714" s="567"/>
      <c r="F714" s="567"/>
      <c r="G714" s="575"/>
      <c r="H714" s="592"/>
      <c r="I714" s="593"/>
      <c r="J714" s="592"/>
      <c r="K714" s="592"/>
      <c r="L714" s="592"/>
      <c r="M714" s="592"/>
    </row>
    <row r="715" spans="1:13" ht="15" customHeight="1" x14ac:dyDescent="0.25">
      <c r="A715" s="494" t="s">
        <v>219</v>
      </c>
      <c r="B715" s="586" t="s">
        <v>311</v>
      </c>
      <c r="C715" s="587" t="s">
        <v>187</v>
      </c>
      <c r="D715" s="588" t="s">
        <v>5</v>
      </c>
      <c r="E715" s="589" t="s">
        <v>40</v>
      </c>
      <c r="F715" s="589" t="s">
        <v>158</v>
      </c>
      <c r="G715" s="588" t="s">
        <v>17</v>
      </c>
      <c r="H715" s="582">
        <v>0</v>
      </c>
      <c r="I715" s="590">
        <v>0</v>
      </c>
      <c r="J715" s="582">
        <v>0</v>
      </c>
      <c r="K715" s="582">
        <v>0</v>
      </c>
      <c r="L715" s="582">
        <v>0</v>
      </c>
      <c r="M715" s="582">
        <v>0</v>
      </c>
    </row>
    <row r="716" spans="1:13" x14ac:dyDescent="0.25">
      <c r="A716" s="495"/>
      <c r="B716" s="586"/>
      <c r="C716" s="587"/>
      <c r="D716" s="588"/>
      <c r="E716" s="589"/>
      <c r="F716" s="589"/>
      <c r="G716" s="588"/>
      <c r="H716" s="582"/>
      <c r="I716" s="590"/>
      <c r="J716" s="582"/>
      <c r="K716" s="582"/>
      <c r="L716" s="582"/>
      <c r="M716" s="582"/>
    </row>
    <row r="717" spans="1:13" x14ac:dyDescent="0.25">
      <c r="A717" s="496"/>
      <c r="B717" s="586"/>
      <c r="C717" s="587"/>
      <c r="D717" s="588"/>
      <c r="E717" s="589"/>
      <c r="F717" s="589"/>
      <c r="G717" s="588"/>
      <c r="H717" s="582"/>
      <c r="I717" s="590"/>
      <c r="J717" s="582"/>
      <c r="K717" s="582"/>
      <c r="L717" s="582"/>
      <c r="M717" s="582"/>
    </row>
    <row r="718" spans="1:13" ht="15" customHeight="1" x14ac:dyDescent="0.25">
      <c r="A718" s="497" t="s">
        <v>200</v>
      </c>
      <c r="B718" s="591" t="s">
        <v>499</v>
      </c>
      <c r="C718" s="587" t="s">
        <v>187</v>
      </c>
      <c r="D718" s="588" t="s">
        <v>2</v>
      </c>
      <c r="E718" s="589" t="s">
        <v>137</v>
      </c>
      <c r="F718" s="589" t="s">
        <v>16</v>
      </c>
      <c r="G718" s="588" t="s">
        <v>196</v>
      </c>
      <c r="H718" s="582">
        <v>0</v>
      </c>
      <c r="I718" s="590">
        <v>0</v>
      </c>
      <c r="J718" s="582">
        <v>0</v>
      </c>
      <c r="K718" s="582">
        <v>0</v>
      </c>
      <c r="L718" s="582">
        <v>0</v>
      </c>
      <c r="M718" s="582">
        <v>0</v>
      </c>
    </row>
    <row r="719" spans="1:13" x14ac:dyDescent="0.25">
      <c r="A719" s="497"/>
      <c r="B719" s="591"/>
      <c r="C719" s="587"/>
      <c r="D719" s="588"/>
      <c r="E719" s="589"/>
      <c r="F719" s="589"/>
      <c r="G719" s="588"/>
      <c r="H719" s="582"/>
      <c r="I719" s="590"/>
      <c r="J719" s="582"/>
      <c r="K719" s="582"/>
      <c r="L719" s="582"/>
      <c r="M719" s="582"/>
    </row>
    <row r="720" spans="1:13" x14ac:dyDescent="0.25">
      <c r="A720" s="497"/>
      <c r="B720" s="591"/>
      <c r="C720" s="587"/>
      <c r="D720" s="588"/>
      <c r="E720" s="589"/>
      <c r="F720" s="589"/>
      <c r="G720" s="588"/>
      <c r="H720" s="582"/>
      <c r="I720" s="590"/>
      <c r="J720" s="582"/>
      <c r="K720" s="582"/>
      <c r="L720" s="582"/>
      <c r="M720" s="582"/>
    </row>
    <row r="721" spans="1:13" ht="15" customHeight="1" x14ac:dyDescent="0.25">
      <c r="A721" s="497" t="s">
        <v>188</v>
      </c>
      <c r="B721" s="586" t="s">
        <v>297</v>
      </c>
      <c r="C721" s="587" t="s">
        <v>187</v>
      </c>
      <c r="D721" s="588" t="s">
        <v>5</v>
      </c>
      <c r="E721" s="589" t="s">
        <v>40</v>
      </c>
      <c r="F721" s="589" t="s">
        <v>158</v>
      </c>
      <c r="G721" s="588" t="s">
        <v>159</v>
      </c>
      <c r="H721" s="582">
        <v>0</v>
      </c>
      <c r="I721" s="590">
        <v>0</v>
      </c>
      <c r="J721" s="582">
        <v>0</v>
      </c>
      <c r="K721" s="582">
        <v>0</v>
      </c>
      <c r="L721" s="582">
        <v>0</v>
      </c>
      <c r="M721" s="582">
        <v>0</v>
      </c>
    </row>
    <row r="722" spans="1:13" x14ac:dyDescent="0.25">
      <c r="A722" s="497"/>
      <c r="B722" s="586"/>
      <c r="C722" s="587"/>
      <c r="D722" s="588"/>
      <c r="E722" s="589"/>
      <c r="F722" s="589"/>
      <c r="G722" s="588"/>
      <c r="H722" s="582"/>
      <c r="I722" s="590"/>
      <c r="J722" s="582"/>
      <c r="K722" s="582"/>
      <c r="L722" s="582"/>
      <c r="M722" s="582"/>
    </row>
    <row r="723" spans="1:13" x14ac:dyDescent="0.25">
      <c r="A723" s="497"/>
      <c r="B723" s="586"/>
      <c r="C723" s="587"/>
      <c r="D723" s="588"/>
      <c r="E723" s="589"/>
      <c r="F723" s="589"/>
      <c r="G723" s="588"/>
      <c r="H723" s="582"/>
      <c r="I723" s="590"/>
      <c r="J723" s="582"/>
      <c r="K723" s="582"/>
      <c r="L723" s="582"/>
      <c r="M723" s="582"/>
    </row>
  </sheetData>
  <mergeCells count="3064">
    <mergeCell ref="E700:E702"/>
    <mergeCell ref="F700:F702"/>
    <mergeCell ref="B700:B702"/>
    <mergeCell ref="A700:A702"/>
    <mergeCell ref="A703:A705"/>
    <mergeCell ref="B703:B705"/>
    <mergeCell ref="D703:D705"/>
    <mergeCell ref="E703:E705"/>
    <mergeCell ref="F703:F705"/>
    <mergeCell ref="A706:A707"/>
    <mergeCell ref="A708:A710"/>
    <mergeCell ref="A711:A712"/>
    <mergeCell ref="B706:B707"/>
    <mergeCell ref="B708:B710"/>
    <mergeCell ref="D706:D707"/>
    <mergeCell ref="E706:E707"/>
    <mergeCell ref="F706:F707"/>
    <mergeCell ref="D708:D710"/>
    <mergeCell ref="E708:E710"/>
    <mergeCell ref="F708:F710"/>
    <mergeCell ref="A686:A688"/>
    <mergeCell ref="A692:A693"/>
    <mergeCell ref="B692:B693"/>
    <mergeCell ref="D692:D693"/>
    <mergeCell ref="E692:E693"/>
    <mergeCell ref="F692:F693"/>
    <mergeCell ref="F694:F695"/>
    <mergeCell ref="E694:E695"/>
    <mergeCell ref="D694:D695"/>
    <mergeCell ref="B694:B695"/>
    <mergeCell ref="A694:A695"/>
    <mergeCell ref="A678:A680"/>
    <mergeCell ref="A681:A682"/>
    <mergeCell ref="A683:A685"/>
    <mergeCell ref="B698:B699"/>
    <mergeCell ref="D698:D699"/>
    <mergeCell ref="E698:E699"/>
    <mergeCell ref="F698:F699"/>
    <mergeCell ref="A696:A697"/>
    <mergeCell ref="B696:B697"/>
    <mergeCell ref="D696:D697"/>
    <mergeCell ref="E696:E697"/>
    <mergeCell ref="F696:F697"/>
    <mergeCell ref="A698:A699"/>
    <mergeCell ref="A671:A673"/>
    <mergeCell ref="A669:A670"/>
    <mergeCell ref="A674:A677"/>
    <mergeCell ref="F671:F673"/>
    <mergeCell ref="E671:E673"/>
    <mergeCell ref="E669:E670"/>
    <mergeCell ref="F669:F670"/>
    <mergeCell ref="D669:D670"/>
    <mergeCell ref="D671:D673"/>
    <mergeCell ref="C669:C670"/>
    <mergeCell ref="C671:C673"/>
    <mergeCell ref="A666:A668"/>
    <mergeCell ref="F678:F680"/>
    <mergeCell ref="G678:G680"/>
    <mergeCell ref="C681:C682"/>
    <mergeCell ref="D681:D682"/>
    <mergeCell ref="E681:E682"/>
    <mergeCell ref="F681:F682"/>
    <mergeCell ref="G681:G682"/>
    <mergeCell ref="A623:A625"/>
    <mergeCell ref="B623:B625"/>
    <mergeCell ref="D623:D625"/>
    <mergeCell ref="E623:E625"/>
    <mergeCell ref="F623:F625"/>
    <mergeCell ref="A626:A627"/>
    <mergeCell ref="A628:A630"/>
    <mergeCell ref="B626:B627"/>
    <mergeCell ref="B628:B630"/>
    <mergeCell ref="D626:D627"/>
    <mergeCell ref="E626:E627"/>
    <mergeCell ref="F626:F627"/>
    <mergeCell ref="D628:D630"/>
    <mergeCell ref="E628:E630"/>
    <mergeCell ref="F628:F630"/>
    <mergeCell ref="A632:A633"/>
    <mergeCell ref="A634:A636"/>
    <mergeCell ref="B632:B633"/>
    <mergeCell ref="C632:C633"/>
    <mergeCell ref="D632:D633"/>
    <mergeCell ref="E632:E633"/>
    <mergeCell ref="F632:F633"/>
    <mergeCell ref="B614:B615"/>
    <mergeCell ref="A614:A615"/>
    <mergeCell ref="A616:A617"/>
    <mergeCell ref="B616:B617"/>
    <mergeCell ref="D616:D617"/>
    <mergeCell ref="E616:E617"/>
    <mergeCell ref="F616:F617"/>
    <mergeCell ref="A618:A619"/>
    <mergeCell ref="B618:B619"/>
    <mergeCell ref="D618:D619"/>
    <mergeCell ref="E618:E619"/>
    <mergeCell ref="F618:F619"/>
    <mergeCell ref="D620:D622"/>
    <mergeCell ref="F620:F622"/>
    <mergeCell ref="E620:E622"/>
    <mergeCell ref="B620:B622"/>
    <mergeCell ref="A620:A622"/>
    <mergeCell ref="A591:A593"/>
    <mergeCell ref="A589:A590"/>
    <mergeCell ref="C589:C590"/>
    <mergeCell ref="D589:D590"/>
    <mergeCell ref="E589:E590"/>
    <mergeCell ref="F589:F590"/>
    <mergeCell ref="C591:C593"/>
    <mergeCell ref="D591:D593"/>
    <mergeCell ref="E591:E593"/>
    <mergeCell ref="F591:F593"/>
    <mergeCell ref="A594:A597"/>
    <mergeCell ref="A598:A600"/>
    <mergeCell ref="A601:A602"/>
    <mergeCell ref="C598:C600"/>
    <mergeCell ref="D598:D600"/>
    <mergeCell ref="E598:E600"/>
    <mergeCell ref="F598:F600"/>
    <mergeCell ref="F601:F602"/>
    <mergeCell ref="E601:E602"/>
    <mergeCell ref="D601:D602"/>
    <mergeCell ref="C601:C602"/>
    <mergeCell ref="B598:B600"/>
    <mergeCell ref="B591:B593"/>
    <mergeCell ref="A543:A545"/>
    <mergeCell ref="B543:B545"/>
    <mergeCell ref="D543:D545"/>
    <mergeCell ref="E543:E545"/>
    <mergeCell ref="F543:F545"/>
    <mergeCell ref="A546:A547"/>
    <mergeCell ref="A548:A550"/>
    <mergeCell ref="B546:B547"/>
    <mergeCell ref="B548:B550"/>
    <mergeCell ref="D546:D547"/>
    <mergeCell ref="E546:E547"/>
    <mergeCell ref="F546:F547"/>
    <mergeCell ref="D548:D550"/>
    <mergeCell ref="E548:E550"/>
    <mergeCell ref="F548:F550"/>
    <mergeCell ref="A552:A553"/>
    <mergeCell ref="A554:A556"/>
    <mergeCell ref="B552:B553"/>
    <mergeCell ref="C552:C553"/>
    <mergeCell ref="D552:D553"/>
    <mergeCell ref="E552:E553"/>
    <mergeCell ref="F552:F553"/>
    <mergeCell ref="B534:B535"/>
    <mergeCell ref="A534:A535"/>
    <mergeCell ref="A536:A537"/>
    <mergeCell ref="B536:B537"/>
    <mergeCell ref="D536:D537"/>
    <mergeCell ref="E536:E537"/>
    <mergeCell ref="F536:F537"/>
    <mergeCell ref="F538:F539"/>
    <mergeCell ref="E538:E539"/>
    <mergeCell ref="D538:D539"/>
    <mergeCell ref="B538:B539"/>
    <mergeCell ref="A538:A539"/>
    <mergeCell ref="A540:A542"/>
    <mergeCell ref="B540:B542"/>
    <mergeCell ref="D540:D542"/>
    <mergeCell ref="E540:E542"/>
    <mergeCell ref="F540:F542"/>
    <mergeCell ref="A511:A513"/>
    <mergeCell ref="A509:A510"/>
    <mergeCell ref="A514:A517"/>
    <mergeCell ref="A518:A520"/>
    <mergeCell ref="C518:C520"/>
    <mergeCell ref="D518:D520"/>
    <mergeCell ref="E518:E520"/>
    <mergeCell ref="F518:F520"/>
    <mergeCell ref="G518:G520"/>
    <mergeCell ref="A521:A522"/>
    <mergeCell ref="C521:C522"/>
    <mergeCell ref="D521:D522"/>
    <mergeCell ref="E521:E522"/>
    <mergeCell ref="F521:F522"/>
    <mergeCell ref="G521:G522"/>
    <mergeCell ref="A523:A525"/>
    <mergeCell ref="A526:A528"/>
    <mergeCell ref="B526:B528"/>
    <mergeCell ref="C526:C528"/>
    <mergeCell ref="D526:D528"/>
    <mergeCell ref="E526:E528"/>
    <mergeCell ref="F526:F528"/>
    <mergeCell ref="B464:B466"/>
    <mergeCell ref="A464:A466"/>
    <mergeCell ref="A467:A468"/>
    <mergeCell ref="B467:B468"/>
    <mergeCell ref="D467:D468"/>
    <mergeCell ref="E467:E468"/>
    <mergeCell ref="F467:F468"/>
    <mergeCell ref="F469:F471"/>
    <mergeCell ref="E469:E471"/>
    <mergeCell ref="D469:D471"/>
    <mergeCell ref="B469:B471"/>
    <mergeCell ref="A473:A474"/>
    <mergeCell ref="A475:A477"/>
    <mergeCell ref="A469:A471"/>
    <mergeCell ref="A488:A491"/>
    <mergeCell ref="A495:A496"/>
    <mergeCell ref="B488:B491"/>
    <mergeCell ref="B473:B474"/>
    <mergeCell ref="C473:C474"/>
    <mergeCell ref="D473:D474"/>
    <mergeCell ref="E473:E474"/>
    <mergeCell ref="F473:F474"/>
    <mergeCell ref="B495:B496"/>
    <mergeCell ref="C495:C496"/>
    <mergeCell ref="D495:D496"/>
    <mergeCell ref="E495:E496"/>
    <mergeCell ref="F495:F496"/>
    <mergeCell ref="A455:A456"/>
    <mergeCell ref="B455:B456"/>
    <mergeCell ref="D455:D456"/>
    <mergeCell ref="E455:E456"/>
    <mergeCell ref="F455:F456"/>
    <mergeCell ref="F457:F458"/>
    <mergeCell ref="E457:E458"/>
    <mergeCell ref="D457:D458"/>
    <mergeCell ref="B457:B458"/>
    <mergeCell ref="A457:A458"/>
    <mergeCell ref="A459:A460"/>
    <mergeCell ref="B459:B460"/>
    <mergeCell ref="D459:D460"/>
    <mergeCell ref="E459:E460"/>
    <mergeCell ref="F459:F460"/>
    <mergeCell ref="A461:A463"/>
    <mergeCell ref="B461:B463"/>
    <mergeCell ref="D461:D463"/>
    <mergeCell ref="E461:E463"/>
    <mergeCell ref="F461:F463"/>
    <mergeCell ref="A432:A434"/>
    <mergeCell ref="A430:A431"/>
    <mergeCell ref="C430:C431"/>
    <mergeCell ref="D430:D431"/>
    <mergeCell ref="E430:E431"/>
    <mergeCell ref="F430:F431"/>
    <mergeCell ref="A435:A438"/>
    <mergeCell ref="A439:A441"/>
    <mergeCell ref="A442:A443"/>
    <mergeCell ref="C439:C441"/>
    <mergeCell ref="C442:C443"/>
    <mergeCell ref="D439:D441"/>
    <mergeCell ref="E439:E441"/>
    <mergeCell ref="F439:F441"/>
    <mergeCell ref="G439:G441"/>
    <mergeCell ref="G442:G443"/>
    <mergeCell ref="F442:F443"/>
    <mergeCell ref="E442:E443"/>
    <mergeCell ref="D442:D443"/>
    <mergeCell ref="B430:B431"/>
    <mergeCell ref="B435:B438"/>
    <mergeCell ref="C435:C438"/>
    <mergeCell ref="D435:D438"/>
    <mergeCell ref="E435:E438"/>
    <mergeCell ref="F432:F434"/>
    <mergeCell ref="E432:E434"/>
    <mergeCell ref="D432:D434"/>
    <mergeCell ref="C432:C434"/>
    <mergeCell ref="A1:M1"/>
    <mergeCell ref="A2:A4"/>
    <mergeCell ref="B2:B4"/>
    <mergeCell ref="C2:C4"/>
    <mergeCell ref="D2:G2"/>
    <mergeCell ref="H2:L2"/>
    <mergeCell ref="M2:M4"/>
    <mergeCell ref="D3:D4"/>
    <mergeCell ref="E3:E4"/>
    <mergeCell ref="B409:B412"/>
    <mergeCell ref="A409:A412"/>
    <mergeCell ref="A416:A417"/>
    <mergeCell ref="A418:A421"/>
    <mergeCell ref="A422:A423"/>
    <mergeCell ref="A424:A425"/>
    <mergeCell ref="A427:A429"/>
    <mergeCell ref="C427:C429"/>
    <mergeCell ref="D427:D429"/>
    <mergeCell ref="E427:E429"/>
    <mergeCell ref="F427:F429"/>
    <mergeCell ref="G427:G429"/>
    <mergeCell ref="L5:L8"/>
    <mergeCell ref="M5:M8"/>
    <mergeCell ref="B12:B13"/>
    <mergeCell ref="C12:C13"/>
    <mergeCell ref="D12:D13"/>
    <mergeCell ref="E12:E13"/>
    <mergeCell ref="F12:F13"/>
    <mergeCell ref="G12:G13"/>
    <mergeCell ref="H12:H13"/>
    <mergeCell ref="F5:F8"/>
    <mergeCell ref="G5:G8"/>
    <mergeCell ref="H5:H8"/>
    <mergeCell ref="I5:I8"/>
    <mergeCell ref="J5:J8"/>
    <mergeCell ref="K5:K8"/>
    <mergeCell ref="F3:F4"/>
    <mergeCell ref="G3:G4"/>
    <mergeCell ref="H3:H4"/>
    <mergeCell ref="I3:J3"/>
    <mergeCell ref="K3:L3"/>
    <mergeCell ref="C5:C8"/>
    <mergeCell ref="D5:D8"/>
    <mergeCell ref="E5:E8"/>
    <mergeCell ref="M14:M16"/>
    <mergeCell ref="B17:B18"/>
    <mergeCell ref="C17:C18"/>
    <mergeCell ref="D17:D18"/>
    <mergeCell ref="E17:E18"/>
    <mergeCell ref="F17:F18"/>
    <mergeCell ref="G17:G18"/>
    <mergeCell ref="H17:H18"/>
    <mergeCell ref="I17:I18"/>
    <mergeCell ref="G14:G16"/>
    <mergeCell ref="H14:H16"/>
    <mergeCell ref="I14:I16"/>
    <mergeCell ref="J14:J16"/>
    <mergeCell ref="K14:K16"/>
    <mergeCell ref="L14:L16"/>
    <mergeCell ref="I12:I13"/>
    <mergeCell ref="J12:J13"/>
    <mergeCell ref="K12:K13"/>
    <mergeCell ref="L12:L13"/>
    <mergeCell ref="M12:M13"/>
    <mergeCell ref="B14:B16"/>
    <mergeCell ref="C14:C16"/>
    <mergeCell ref="D14:D16"/>
    <mergeCell ref="E14:E16"/>
    <mergeCell ref="F14:F16"/>
    <mergeCell ref="H22:H24"/>
    <mergeCell ref="I22:I24"/>
    <mergeCell ref="J22:J24"/>
    <mergeCell ref="K22:K24"/>
    <mergeCell ref="L22:L24"/>
    <mergeCell ref="M22:M24"/>
    <mergeCell ref="B22:B24"/>
    <mergeCell ref="E22:E24"/>
    <mergeCell ref="F22:F24"/>
    <mergeCell ref="G22:G24"/>
    <mergeCell ref="H19:H20"/>
    <mergeCell ref="I19:I20"/>
    <mergeCell ref="J19:J20"/>
    <mergeCell ref="K19:K20"/>
    <mergeCell ref="L19:L20"/>
    <mergeCell ref="M19:M20"/>
    <mergeCell ref="J17:J18"/>
    <mergeCell ref="K17:K18"/>
    <mergeCell ref="L17:L18"/>
    <mergeCell ref="M17:M18"/>
    <mergeCell ref="B19:B20"/>
    <mergeCell ref="C19:C20"/>
    <mergeCell ref="D19:D20"/>
    <mergeCell ref="E19:E20"/>
    <mergeCell ref="F19:F20"/>
    <mergeCell ref="G19:G20"/>
    <mergeCell ref="M25:M26"/>
    <mergeCell ref="B27:B29"/>
    <mergeCell ref="G27:G29"/>
    <mergeCell ref="H27:H29"/>
    <mergeCell ref="I27:I29"/>
    <mergeCell ref="J27:J29"/>
    <mergeCell ref="K27:K29"/>
    <mergeCell ref="L27:L29"/>
    <mergeCell ref="M27:M29"/>
    <mergeCell ref="F27:F29"/>
    <mergeCell ref="G25:G26"/>
    <mergeCell ref="H25:H26"/>
    <mergeCell ref="I25:I26"/>
    <mergeCell ref="J25:J26"/>
    <mergeCell ref="K25:K26"/>
    <mergeCell ref="L25:L26"/>
    <mergeCell ref="B25:B26"/>
    <mergeCell ref="F25:F26"/>
    <mergeCell ref="I34:I36"/>
    <mergeCell ref="J34:J36"/>
    <mergeCell ref="K34:K36"/>
    <mergeCell ref="L34:L36"/>
    <mergeCell ref="M34:M36"/>
    <mergeCell ref="B37:B38"/>
    <mergeCell ref="H37:H38"/>
    <mergeCell ref="I37:I38"/>
    <mergeCell ref="J37:J38"/>
    <mergeCell ref="K37:K38"/>
    <mergeCell ref="L30:L33"/>
    <mergeCell ref="M30:M33"/>
    <mergeCell ref="B34:B36"/>
    <mergeCell ref="H34:H36"/>
    <mergeCell ref="F30:F33"/>
    <mergeCell ref="G30:G33"/>
    <mergeCell ref="H30:H33"/>
    <mergeCell ref="I30:I33"/>
    <mergeCell ref="J30:J33"/>
    <mergeCell ref="K30:K33"/>
    <mergeCell ref="B30:B33"/>
    <mergeCell ref="C30:C33"/>
    <mergeCell ref="D30:D33"/>
    <mergeCell ref="E30:E33"/>
    <mergeCell ref="G34:G36"/>
    <mergeCell ref="J39:J41"/>
    <mergeCell ref="K39:K41"/>
    <mergeCell ref="L39:L41"/>
    <mergeCell ref="M39:M41"/>
    <mergeCell ref="B42:B44"/>
    <mergeCell ref="C42:C44"/>
    <mergeCell ref="D42:D44"/>
    <mergeCell ref="E42:E44"/>
    <mergeCell ref="F42:F44"/>
    <mergeCell ref="L37:L38"/>
    <mergeCell ref="M37:M38"/>
    <mergeCell ref="B39:B41"/>
    <mergeCell ref="C39:C41"/>
    <mergeCell ref="D39:D41"/>
    <mergeCell ref="E39:E41"/>
    <mergeCell ref="F39:F41"/>
    <mergeCell ref="G39:G41"/>
    <mergeCell ref="H39:H41"/>
    <mergeCell ref="I39:I41"/>
    <mergeCell ref="G37:G38"/>
    <mergeCell ref="I48:I49"/>
    <mergeCell ref="J48:J49"/>
    <mergeCell ref="K48:K49"/>
    <mergeCell ref="L48:L49"/>
    <mergeCell ref="M48:M49"/>
    <mergeCell ref="G50:G51"/>
    <mergeCell ref="H50:H51"/>
    <mergeCell ref="I50:I51"/>
    <mergeCell ref="J50:J51"/>
    <mergeCell ref="K50:K51"/>
    <mergeCell ref="M42:M44"/>
    <mergeCell ref="C48:C49"/>
    <mergeCell ref="G48:G49"/>
    <mergeCell ref="H48:H49"/>
    <mergeCell ref="G42:G44"/>
    <mergeCell ref="H42:H44"/>
    <mergeCell ref="I42:I44"/>
    <mergeCell ref="J42:J44"/>
    <mergeCell ref="K42:K44"/>
    <mergeCell ref="L42:L44"/>
    <mergeCell ref="L54:L55"/>
    <mergeCell ref="M54:M55"/>
    <mergeCell ref="C56:C58"/>
    <mergeCell ref="G56:G58"/>
    <mergeCell ref="H56:H58"/>
    <mergeCell ref="I56:I58"/>
    <mergeCell ref="J56:J58"/>
    <mergeCell ref="K56:K58"/>
    <mergeCell ref="L56:L58"/>
    <mergeCell ref="M56:M58"/>
    <mergeCell ref="C54:C55"/>
    <mergeCell ref="G54:G55"/>
    <mergeCell ref="H54:H55"/>
    <mergeCell ref="I54:I55"/>
    <mergeCell ref="J54:J55"/>
    <mergeCell ref="K54:K55"/>
    <mergeCell ref="L50:L51"/>
    <mergeCell ref="M50:M51"/>
    <mergeCell ref="C52:C53"/>
    <mergeCell ref="G52:G53"/>
    <mergeCell ref="H52:H53"/>
    <mergeCell ref="I52:I53"/>
    <mergeCell ref="J52:J53"/>
    <mergeCell ref="K52:K53"/>
    <mergeCell ref="L52:L53"/>
    <mergeCell ref="M52:M53"/>
    <mergeCell ref="M62:M63"/>
    <mergeCell ref="C64:C66"/>
    <mergeCell ref="G64:G66"/>
    <mergeCell ref="H64:H66"/>
    <mergeCell ref="I64:I66"/>
    <mergeCell ref="J64:J66"/>
    <mergeCell ref="K64:K66"/>
    <mergeCell ref="L64:L66"/>
    <mergeCell ref="M64:M66"/>
    <mergeCell ref="L59:L61"/>
    <mergeCell ref="M59:M61"/>
    <mergeCell ref="C62:C63"/>
    <mergeCell ref="G62:G63"/>
    <mergeCell ref="H62:H63"/>
    <mergeCell ref="I62:I63"/>
    <mergeCell ref="J62:J63"/>
    <mergeCell ref="K62:K63"/>
    <mergeCell ref="L62:L63"/>
    <mergeCell ref="C59:C61"/>
    <mergeCell ref="G59:G61"/>
    <mergeCell ref="H59:H61"/>
    <mergeCell ref="I59:I61"/>
    <mergeCell ref="J59:J61"/>
    <mergeCell ref="K59:K61"/>
    <mergeCell ref="D59:D61"/>
    <mergeCell ref="H73:H75"/>
    <mergeCell ref="I73:I75"/>
    <mergeCell ref="J73:J75"/>
    <mergeCell ref="K73:K75"/>
    <mergeCell ref="L73:L75"/>
    <mergeCell ref="M73:M75"/>
    <mergeCell ref="K70:K72"/>
    <mergeCell ref="L70:L72"/>
    <mergeCell ref="M70:M72"/>
    <mergeCell ref="A73:A75"/>
    <mergeCell ref="B73:B75"/>
    <mergeCell ref="C73:C75"/>
    <mergeCell ref="D73:D75"/>
    <mergeCell ref="E73:E75"/>
    <mergeCell ref="F73:F75"/>
    <mergeCell ref="G73:G75"/>
    <mergeCell ref="M68:M69"/>
    <mergeCell ref="B70:B72"/>
    <mergeCell ref="C70:C72"/>
    <mergeCell ref="D70:D72"/>
    <mergeCell ref="E70:E72"/>
    <mergeCell ref="F70:F72"/>
    <mergeCell ref="G70:G72"/>
    <mergeCell ref="H70:H72"/>
    <mergeCell ref="I70:I72"/>
    <mergeCell ref="J70:J72"/>
    <mergeCell ref="G68:G69"/>
    <mergeCell ref="H68:H69"/>
    <mergeCell ref="I68:I69"/>
    <mergeCell ref="J68:J69"/>
    <mergeCell ref="K68:K69"/>
    <mergeCell ref="L68:L69"/>
    <mergeCell ref="M76:M78"/>
    <mergeCell ref="A81:M81"/>
    <mergeCell ref="A82:A84"/>
    <mergeCell ref="B82:B84"/>
    <mergeCell ref="C82:C84"/>
    <mergeCell ref="D82:G82"/>
    <mergeCell ref="H82:L82"/>
    <mergeCell ref="M82:M84"/>
    <mergeCell ref="D83:D84"/>
    <mergeCell ref="E83:E84"/>
    <mergeCell ref="G76:G78"/>
    <mergeCell ref="H76:H78"/>
    <mergeCell ref="I76:I78"/>
    <mergeCell ref="J76:J78"/>
    <mergeCell ref="K76:K78"/>
    <mergeCell ref="L76:L78"/>
    <mergeCell ref="A76:A78"/>
    <mergeCell ref="B76:B78"/>
    <mergeCell ref="C76:C78"/>
    <mergeCell ref="D76:D78"/>
    <mergeCell ref="E76:E78"/>
    <mergeCell ref="F76:F78"/>
    <mergeCell ref="L85:L88"/>
    <mergeCell ref="M85:M88"/>
    <mergeCell ref="B92:B93"/>
    <mergeCell ref="C92:C93"/>
    <mergeCell ref="D92:D93"/>
    <mergeCell ref="E92:E93"/>
    <mergeCell ref="F92:F93"/>
    <mergeCell ref="G92:G93"/>
    <mergeCell ref="H92:H93"/>
    <mergeCell ref="F85:F88"/>
    <mergeCell ref="G85:G88"/>
    <mergeCell ref="H85:H88"/>
    <mergeCell ref="I85:I88"/>
    <mergeCell ref="J85:J88"/>
    <mergeCell ref="K85:K88"/>
    <mergeCell ref="F83:F84"/>
    <mergeCell ref="G83:G84"/>
    <mergeCell ref="H83:H84"/>
    <mergeCell ref="I83:J83"/>
    <mergeCell ref="K83:L83"/>
    <mergeCell ref="C85:C88"/>
    <mergeCell ref="D85:D88"/>
    <mergeCell ref="E85:E88"/>
    <mergeCell ref="M94:M97"/>
    <mergeCell ref="B98:B99"/>
    <mergeCell ref="C98:C99"/>
    <mergeCell ref="D98:D99"/>
    <mergeCell ref="E98:E99"/>
    <mergeCell ref="F98:F99"/>
    <mergeCell ref="G98:G99"/>
    <mergeCell ref="H98:H99"/>
    <mergeCell ref="I98:I99"/>
    <mergeCell ref="G94:G97"/>
    <mergeCell ref="H94:H97"/>
    <mergeCell ref="I94:I97"/>
    <mergeCell ref="J94:J97"/>
    <mergeCell ref="K94:K97"/>
    <mergeCell ref="L94:L97"/>
    <mergeCell ref="I92:I93"/>
    <mergeCell ref="J92:J93"/>
    <mergeCell ref="K92:K93"/>
    <mergeCell ref="L92:L93"/>
    <mergeCell ref="M92:M93"/>
    <mergeCell ref="B94:B97"/>
    <mergeCell ref="C94:C97"/>
    <mergeCell ref="D94:D97"/>
    <mergeCell ref="E94:E97"/>
    <mergeCell ref="F94:F97"/>
    <mergeCell ref="H103:H105"/>
    <mergeCell ref="I103:I105"/>
    <mergeCell ref="J103:J105"/>
    <mergeCell ref="K103:K105"/>
    <mergeCell ref="L103:L105"/>
    <mergeCell ref="M103:M105"/>
    <mergeCell ref="B103:B105"/>
    <mergeCell ref="A103:A105"/>
    <mergeCell ref="C103:C105"/>
    <mergeCell ref="D103:D105"/>
    <mergeCell ref="H100:H101"/>
    <mergeCell ref="I100:I101"/>
    <mergeCell ref="J100:J101"/>
    <mergeCell ref="K100:K101"/>
    <mergeCell ref="L100:L101"/>
    <mergeCell ref="M100:M101"/>
    <mergeCell ref="J98:J99"/>
    <mergeCell ref="K98:K99"/>
    <mergeCell ref="L98:L99"/>
    <mergeCell ref="M98:M99"/>
    <mergeCell ref="B100:B101"/>
    <mergeCell ref="C100:C101"/>
    <mergeCell ref="D100:D101"/>
    <mergeCell ref="E100:E101"/>
    <mergeCell ref="F100:F101"/>
    <mergeCell ref="G100:G101"/>
    <mergeCell ref="E103:E105"/>
    <mergeCell ref="F103:F105"/>
    <mergeCell ref="G103:G105"/>
    <mergeCell ref="L111:L114"/>
    <mergeCell ref="M111:M114"/>
    <mergeCell ref="B115:B117"/>
    <mergeCell ref="H115:H117"/>
    <mergeCell ref="F111:F114"/>
    <mergeCell ref="G111:G114"/>
    <mergeCell ref="H111:H114"/>
    <mergeCell ref="I111:I114"/>
    <mergeCell ref="J111:J114"/>
    <mergeCell ref="K111:K114"/>
    <mergeCell ref="M106:M107"/>
    <mergeCell ref="B108:B110"/>
    <mergeCell ref="G108:G110"/>
    <mergeCell ref="H108:H110"/>
    <mergeCell ref="I108:I110"/>
    <mergeCell ref="J108:J110"/>
    <mergeCell ref="K108:K110"/>
    <mergeCell ref="L108:L110"/>
    <mergeCell ref="M108:M110"/>
    <mergeCell ref="C108:C110"/>
    <mergeCell ref="G106:G107"/>
    <mergeCell ref="H106:H107"/>
    <mergeCell ref="I106:I107"/>
    <mergeCell ref="J106:J107"/>
    <mergeCell ref="K106:K107"/>
    <mergeCell ref="L106:L107"/>
    <mergeCell ref="B106:B107"/>
    <mergeCell ref="B111:B114"/>
    <mergeCell ref="C111:C114"/>
    <mergeCell ref="D111:D114"/>
    <mergeCell ref="E111:E114"/>
    <mergeCell ref="C106:C107"/>
    <mergeCell ref="L118:L119"/>
    <mergeCell ref="M118:M119"/>
    <mergeCell ref="B120:B122"/>
    <mergeCell ref="C120:C122"/>
    <mergeCell ref="D120:D122"/>
    <mergeCell ref="E120:E122"/>
    <mergeCell ref="F120:F122"/>
    <mergeCell ref="G120:G122"/>
    <mergeCell ref="H120:H122"/>
    <mergeCell ref="I120:I122"/>
    <mergeCell ref="I115:I117"/>
    <mergeCell ref="J115:J117"/>
    <mergeCell ref="K115:K117"/>
    <mergeCell ref="L115:L117"/>
    <mergeCell ref="M115:M117"/>
    <mergeCell ref="B118:B119"/>
    <mergeCell ref="H118:H119"/>
    <mergeCell ref="I118:I119"/>
    <mergeCell ref="J118:J119"/>
    <mergeCell ref="K118:K119"/>
    <mergeCell ref="E115:E117"/>
    <mergeCell ref="F115:F117"/>
    <mergeCell ref="D115:D117"/>
    <mergeCell ref="G115:G117"/>
    <mergeCell ref="C118:C119"/>
    <mergeCell ref="D118:D119"/>
    <mergeCell ref="E118:E119"/>
    <mergeCell ref="F118:F119"/>
    <mergeCell ref="G118:G119"/>
    <mergeCell ref="M123:M125"/>
    <mergeCell ref="C129:C130"/>
    <mergeCell ref="G129:G130"/>
    <mergeCell ref="H129:H130"/>
    <mergeCell ref="G123:G125"/>
    <mergeCell ref="H123:H125"/>
    <mergeCell ref="I123:I125"/>
    <mergeCell ref="J123:J125"/>
    <mergeCell ref="K123:K125"/>
    <mergeCell ref="L123:L125"/>
    <mergeCell ref="J120:J122"/>
    <mergeCell ref="K120:K122"/>
    <mergeCell ref="L120:L122"/>
    <mergeCell ref="M120:M122"/>
    <mergeCell ref="B123:B125"/>
    <mergeCell ref="C123:C125"/>
    <mergeCell ref="D123:D125"/>
    <mergeCell ref="E123:E125"/>
    <mergeCell ref="F123:F125"/>
    <mergeCell ref="K131:K132"/>
    <mergeCell ref="L131:L132"/>
    <mergeCell ref="M131:M132"/>
    <mergeCell ref="C133:C134"/>
    <mergeCell ref="G133:G134"/>
    <mergeCell ref="H133:H134"/>
    <mergeCell ref="I133:I134"/>
    <mergeCell ref="J133:J134"/>
    <mergeCell ref="K133:K134"/>
    <mergeCell ref="L133:L134"/>
    <mergeCell ref="I129:I130"/>
    <mergeCell ref="J129:J130"/>
    <mergeCell ref="K129:K130"/>
    <mergeCell ref="L129:L130"/>
    <mergeCell ref="M129:M130"/>
    <mergeCell ref="C131:C132"/>
    <mergeCell ref="G131:G132"/>
    <mergeCell ref="H131:H132"/>
    <mergeCell ref="I131:I132"/>
    <mergeCell ref="J131:J132"/>
    <mergeCell ref="D131:D132"/>
    <mergeCell ref="E131:E132"/>
    <mergeCell ref="F131:F132"/>
    <mergeCell ref="L137:L139"/>
    <mergeCell ref="M137:M139"/>
    <mergeCell ref="C140:C142"/>
    <mergeCell ref="G140:G142"/>
    <mergeCell ref="H140:H142"/>
    <mergeCell ref="I140:I142"/>
    <mergeCell ref="J140:J142"/>
    <mergeCell ref="K140:K142"/>
    <mergeCell ref="L140:L142"/>
    <mergeCell ref="M140:M142"/>
    <mergeCell ref="C137:C139"/>
    <mergeCell ref="G137:G139"/>
    <mergeCell ref="H137:H139"/>
    <mergeCell ref="I137:I139"/>
    <mergeCell ref="J137:J139"/>
    <mergeCell ref="K137:K139"/>
    <mergeCell ref="M133:M134"/>
    <mergeCell ref="C135:C136"/>
    <mergeCell ref="G135:G136"/>
    <mergeCell ref="H135:H136"/>
    <mergeCell ref="I135:I136"/>
    <mergeCell ref="J135:J136"/>
    <mergeCell ref="K135:K136"/>
    <mergeCell ref="L135:L136"/>
    <mergeCell ref="M135:M136"/>
    <mergeCell ref="F133:F134"/>
    <mergeCell ref="K143:K144"/>
    <mergeCell ref="L143:L144"/>
    <mergeCell ref="M143:M144"/>
    <mergeCell ref="C145:C147"/>
    <mergeCell ref="G145:G147"/>
    <mergeCell ref="H145:H147"/>
    <mergeCell ref="I145:I147"/>
    <mergeCell ref="J145:J147"/>
    <mergeCell ref="K145:K147"/>
    <mergeCell ref="L145:L147"/>
    <mergeCell ref="C143:C144"/>
    <mergeCell ref="G143:G144"/>
    <mergeCell ref="H143:H144"/>
    <mergeCell ref="I143:I144"/>
    <mergeCell ref="J143:J144"/>
    <mergeCell ref="D145:D147"/>
    <mergeCell ref="E145:E147"/>
    <mergeCell ref="F145:F147"/>
    <mergeCell ref="H151:H153"/>
    <mergeCell ref="I151:I153"/>
    <mergeCell ref="J151:J153"/>
    <mergeCell ref="K151:K153"/>
    <mergeCell ref="L151:L153"/>
    <mergeCell ref="M151:M153"/>
    <mergeCell ref="J149:J150"/>
    <mergeCell ref="K149:K150"/>
    <mergeCell ref="L149:L150"/>
    <mergeCell ref="M149:M150"/>
    <mergeCell ref="B151:B153"/>
    <mergeCell ref="C151:C153"/>
    <mergeCell ref="D151:D153"/>
    <mergeCell ref="E151:E153"/>
    <mergeCell ref="F151:F153"/>
    <mergeCell ref="G151:G153"/>
    <mergeCell ref="M145:M147"/>
    <mergeCell ref="B149:B150"/>
    <mergeCell ref="C149:C150"/>
    <mergeCell ref="D149:D150"/>
    <mergeCell ref="E149:E150"/>
    <mergeCell ref="F149:F150"/>
    <mergeCell ref="G149:G150"/>
    <mergeCell ref="H149:H150"/>
    <mergeCell ref="I149:I150"/>
    <mergeCell ref="M154:M156"/>
    <mergeCell ref="A157:A159"/>
    <mergeCell ref="B157:B159"/>
    <mergeCell ref="C157:C159"/>
    <mergeCell ref="D157:D159"/>
    <mergeCell ref="E157:E159"/>
    <mergeCell ref="F157:F159"/>
    <mergeCell ref="G157:G159"/>
    <mergeCell ref="H157:H159"/>
    <mergeCell ref="I157:I159"/>
    <mergeCell ref="G154:G156"/>
    <mergeCell ref="H154:H156"/>
    <mergeCell ref="I154:I156"/>
    <mergeCell ref="J154:J156"/>
    <mergeCell ref="K154:K156"/>
    <mergeCell ref="L154:L156"/>
    <mergeCell ref="A154:A156"/>
    <mergeCell ref="B154:B156"/>
    <mergeCell ref="C154:C156"/>
    <mergeCell ref="D154:D156"/>
    <mergeCell ref="E154:E156"/>
    <mergeCell ref="F154:F156"/>
    <mergeCell ref="M163:M165"/>
    <mergeCell ref="D164:D165"/>
    <mergeCell ref="E164:E165"/>
    <mergeCell ref="F164:F165"/>
    <mergeCell ref="G164:G165"/>
    <mergeCell ref="H164:H165"/>
    <mergeCell ref="I164:J164"/>
    <mergeCell ref="K164:L164"/>
    <mergeCell ref="J157:J159"/>
    <mergeCell ref="K157:K159"/>
    <mergeCell ref="L157:L159"/>
    <mergeCell ref="M157:M159"/>
    <mergeCell ref="A162:M162"/>
    <mergeCell ref="A163:A165"/>
    <mergeCell ref="B163:B165"/>
    <mergeCell ref="C163:C165"/>
    <mergeCell ref="D163:G163"/>
    <mergeCell ref="H163:L163"/>
    <mergeCell ref="H175:H178"/>
    <mergeCell ref="I175:I178"/>
    <mergeCell ref="J175:J178"/>
    <mergeCell ref="K175:K178"/>
    <mergeCell ref="L175:L178"/>
    <mergeCell ref="M175:M178"/>
    <mergeCell ref="J173:J174"/>
    <mergeCell ref="K173:K174"/>
    <mergeCell ref="L173:L174"/>
    <mergeCell ref="M173:M174"/>
    <mergeCell ref="B175:B178"/>
    <mergeCell ref="C175:C178"/>
    <mergeCell ref="D175:D178"/>
    <mergeCell ref="E175:E178"/>
    <mergeCell ref="F175:F178"/>
    <mergeCell ref="G175:G178"/>
    <mergeCell ref="M166:M169"/>
    <mergeCell ref="B173:B174"/>
    <mergeCell ref="C173:C174"/>
    <mergeCell ref="D173:D174"/>
    <mergeCell ref="E173:E174"/>
    <mergeCell ref="F173:F174"/>
    <mergeCell ref="G173:G174"/>
    <mergeCell ref="H173:H174"/>
    <mergeCell ref="I173:I174"/>
    <mergeCell ref="G166:G169"/>
    <mergeCell ref="H166:H169"/>
    <mergeCell ref="I166:I169"/>
    <mergeCell ref="J166:J169"/>
    <mergeCell ref="K166:K169"/>
    <mergeCell ref="L166:L169"/>
    <mergeCell ref="C166:C169"/>
    <mergeCell ref="H184:H186"/>
    <mergeCell ref="I184:I186"/>
    <mergeCell ref="J184:J186"/>
    <mergeCell ref="K184:K186"/>
    <mergeCell ref="L184:L186"/>
    <mergeCell ref="M184:M186"/>
    <mergeCell ref="K181:K182"/>
    <mergeCell ref="L181:L182"/>
    <mergeCell ref="M181:M182"/>
    <mergeCell ref="B184:B186"/>
    <mergeCell ref="M179:M180"/>
    <mergeCell ref="B181:B182"/>
    <mergeCell ref="C181:C182"/>
    <mergeCell ref="D181:D182"/>
    <mergeCell ref="E181:E182"/>
    <mergeCell ref="F181:F182"/>
    <mergeCell ref="G181:G182"/>
    <mergeCell ref="H181:H182"/>
    <mergeCell ref="I181:I182"/>
    <mergeCell ref="J181:J182"/>
    <mergeCell ref="G179:G180"/>
    <mergeCell ref="H179:H180"/>
    <mergeCell ref="I179:I180"/>
    <mergeCell ref="J179:J180"/>
    <mergeCell ref="K179:K180"/>
    <mergeCell ref="L179:L180"/>
    <mergeCell ref="B179:B180"/>
    <mergeCell ref="C179:C180"/>
    <mergeCell ref="D179:D180"/>
    <mergeCell ref="E179:E180"/>
    <mergeCell ref="F179:F180"/>
    <mergeCell ref="D184:D186"/>
    <mergeCell ref="M187:M188"/>
    <mergeCell ref="B189:B191"/>
    <mergeCell ref="G189:G191"/>
    <mergeCell ref="H189:H191"/>
    <mergeCell ref="I189:I191"/>
    <mergeCell ref="J189:J191"/>
    <mergeCell ref="K189:K191"/>
    <mergeCell ref="L189:L191"/>
    <mergeCell ref="M189:M191"/>
    <mergeCell ref="F187:F188"/>
    <mergeCell ref="G187:G188"/>
    <mergeCell ref="H187:H188"/>
    <mergeCell ref="I187:I188"/>
    <mergeCell ref="J187:J188"/>
    <mergeCell ref="K187:K188"/>
    <mergeCell ref="L187:L188"/>
    <mergeCell ref="B187:B188"/>
    <mergeCell ref="I196:I198"/>
    <mergeCell ref="J196:J198"/>
    <mergeCell ref="K196:K198"/>
    <mergeCell ref="L196:L198"/>
    <mergeCell ref="M196:M198"/>
    <mergeCell ref="B199:B200"/>
    <mergeCell ref="H199:H200"/>
    <mergeCell ref="I199:I200"/>
    <mergeCell ref="J199:J200"/>
    <mergeCell ref="K199:K200"/>
    <mergeCell ref="L192:L195"/>
    <mergeCell ref="M192:M195"/>
    <mergeCell ref="B196:B198"/>
    <mergeCell ref="H196:H198"/>
    <mergeCell ref="F192:F195"/>
    <mergeCell ref="G192:G195"/>
    <mergeCell ref="H192:H195"/>
    <mergeCell ref="I192:I195"/>
    <mergeCell ref="J192:J195"/>
    <mergeCell ref="K192:K195"/>
    <mergeCell ref="B192:B195"/>
    <mergeCell ref="C192:C195"/>
    <mergeCell ref="D192:D195"/>
    <mergeCell ref="E192:E195"/>
    <mergeCell ref="J201:J203"/>
    <mergeCell ref="K201:K203"/>
    <mergeCell ref="L201:L203"/>
    <mergeCell ref="M201:M203"/>
    <mergeCell ref="B204:B206"/>
    <mergeCell ref="C204:C206"/>
    <mergeCell ref="D204:D206"/>
    <mergeCell ref="E204:E206"/>
    <mergeCell ref="F204:F206"/>
    <mergeCell ref="L199:L200"/>
    <mergeCell ref="M199:M200"/>
    <mergeCell ref="B201:B203"/>
    <mergeCell ref="C201:C203"/>
    <mergeCell ref="D201:D203"/>
    <mergeCell ref="E201:E203"/>
    <mergeCell ref="F201:F203"/>
    <mergeCell ref="G201:G203"/>
    <mergeCell ref="H201:H203"/>
    <mergeCell ref="I201:I203"/>
    <mergeCell ref="I210:I211"/>
    <mergeCell ref="J210:J211"/>
    <mergeCell ref="K210:K211"/>
    <mergeCell ref="L210:L211"/>
    <mergeCell ref="M210:M211"/>
    <mergeCell ref="C212:C213"/>
    <mergeCell ref="G212:G213"/>
    <mergeCell ref="H212:H213"/>
    <mergeCell ref="I212:I213"/>
    <mergeCell ref="J212:J213"/>
    <mergeCell ref="M204:M206"/>
    <mergeCell ref="C210:C211"/>
    <mergeCell ref="G210:G211"/>
    <mergeCell ref="H210:H211"/>
    <mergeCell ref="G204:G206"/>
    <mergeCell ref="H204:H206"/>
    <mergeCell ref="I204:I206"/>
    <mergeCell ref="J204:J206"/>
    <mergeCell ref="K204:K206"/>
    <mergeCell ref="L204:L206"/>
    <mergeCell ref="M214:M215"/>
    <mergeCell ref="C216:C217"/>
    <mergeCell ref="G216:G217"/>
    <mergeCell ref="H216:H217"/>
    <mergeCell ref="I216:I217"/>
    <mergeCell ref="J216:J217"/>
    <mergeCell ref="K216:K217"/>
    <mergeCell ref="L216:L217"/>
    <mergeCell ref="M216:M217"/>
    <mergeCell ref="K212:K213"/>
    <mergeCell ref="L212:L213"/>
    <mergeCell ref="M212:M213"/>
    <mergeCell ref="C214:C215"/>
    <mergeCell ref="G214:G215"/>
    <mergeCell ref="H214:H215"/>
    <mergeCell ref="I214:I215"/>
    <mergeCell ref="J214:J215"/>
    <mergeCell ref="K214:K215"/>
    <mergeCell ref="L214:L215"/>
    <mergeCell ref="K224:K225"/>
    <mergeCell ref="L224:L225"/>
    <mergeCell ref="M224:M225"/>
    <mergeCell ref="C226:C228"/>
    <mergeCell ref="G226:G228"/>
    <mergeCell ref="H226:H228"/>
    <mergeCell ref="I226:I228"/>
    <mergeCell ref="J226:J228"/>
    <mergeCell ref="K226:K228"/>
    <mergeCell ref="L226:L228"/>
    <mergeCell ref="C224:C225"/>
    <mergeCell ref="G224:G225"/>
    <mergeCell ref="H224:H225"/>
    <mergeCell ref="I224:I225"/>
    <mergeCell ref="J224:J225"/>
    <mergeCell ref="L218:L220"/>
    <mergeCell ref="M218:M220"/>
    <mergeCell ref="C221:C223"/>
    <mergeCell ref="G221:G223"/>
    <mergeCell ref="H221:H223"/>
    <mergeCell ref="I221:I223"/>
    <mergeCell ref="J221:J223"/>
    <mergeCell ref="K221:K223"/>
    <mergeCell ref="L221:L223"/>
    <mergeCell ref="M221:M223"/>
    <mergeCell ref="C218:C220"/>
    <mergeCell ref="G218:G220"/>
    <mergeCell ref="H218:H220"/>
    <mergeCell ref="I218:I220"/>
    <mergeCell ref="J218:J220"/>
    <mergeCell ref="K218:K220"/>
    <mergeCell ref="H232:H234"/>
    <mergeCell ref="I232:I234"/>
    <mergeCell ref="J232:J234"/>
    <mergeCell ref="K232:K234"/>
    <mergeCell ref="L232:L234"/>
    <mergeCell ref="M232:M234"/>
    <mergeCell ref="J230:J231"/>
    <mergeCell ref="K230:K231"/>
    <mergeCell ref="L230:L231"/>
    <mergeCell ref="M230:M231"/>
    <mergeCell ref="B232:B234"/>
    <mergeCell ref="C232:C234"/>
    <mergeCell ref="D232:D234"/>
    <mergeCell ref="E232:E234"/>
    <mergeCell ref="F232:F234"/>
    <mergeCell ref="G232:G234"/>
    <mergeCell ref="M226:M228"/>
    <mergeCell ref="B230:B231"/>
    <mergeCell ref="C230:C231"/>
    <mergeCell ref="D230:D231"/>
    <mergeCell ref="E230:E231"/>
    <mergeCell ref="F230:F231"/>
    <mergeCell ref="G230:G231"/>
    <mergeCell ref="H230:H231"/>
    <mergeCell ref="I230:I231"/>
    <mergeCell ref="M235:M237"/>
    <mergeCell ref="A238:A240"/>
    <mergeCell ref="B238:B240"/>
    <mergeCell ref="C238:C240"/>
    <mergeCell ref="D238:D240"/>
    <mergeCell ref="E238:E240"/>
    <mergeCell ref="F238:F240"/>
    <mergeCell ref="G238:G240"/>
    <mergeCell ref="H238:H240"/>
    <mergeCell ref="I238:I240"/>
    <mergeCell ref="G235:G237"/>
    <mergeCell ref="H235:H237"/>
    <mergeCell ref="I235:I237"/>
    <mergeCell ref="J235:J237"/>
    <mergeCell ref="K235:K237"/>
    <mergeCell ref="L235:L237"/>
    <mergeCell ref="A235:A237"/>
    <mergeCell ref="B235:B237"/>
    <mergeCell ref="C235:C237"/>
    <mergeCell ref="D235:D237"/>
    <mergeCell ref="E235:E237"/>
    <mergeCell ref="F235:F237"/>
    <mergeCell ref="F247:F250"/>
    <mergeCell ref="B247:B250"/>
    <mergeCell ref="A247:A250"/>
    <mergeCell ref="M244:M246"/>
    <mergeCell ref="D245:D246"/>
    <mergeCell ref="E245:E246"/>
    <mergeCell ref="F245:F246"/>
    <mergeCell ref="G245:G246"/>
    <mergeCell ref="H245:H246"/>
    <mergeCell ref="I245:J245"/>
    <mergeCell ref="K245:L245"/>
    <mergeCell ref="J238:J240"/>
    <mergeCell ref="K238:K240"/>
    <mergeCell ref="L238:L240"/>
    <mergeCell ref="M238:M240"/>
    <mergeCell ref="A243:M243"/>
    <mergeCell ref="A244:A246"/>
    <mergeCell ref="B244:B246"/>
    <mergeCell ref="C244:C246"/>
    <mergeCell ref="D244:G244"/>
    <mergeCell ref="H244:L244"/>
    <mergeCell ref="H256:H259"/>
    <mergeCell ref="I256:I259"/>
    <mergeCell ref="J256:J259"/>
    <mergeCell ref="K256:K259"/>
    <mergeCell ref="L256:L259"/>
    <mergeCell ref="M256:M259"/>
    <mergeCell ref="J254:J255"/>
    <mergeCell ref="K254:K255"/>
    <mergeCell ref="L254:L255"/>
    <mergeCell ref="M254:M255"/>
    <mergeCell ref="B256:B259"/>
    <mergeCell ref="C256:C259"/>
    <mergeCell ref="D256:D259"/>
    <mergeCell ref="E256:E259"/>
    <mergeCell ref="F256:F259"/>
    <mergeCell ref="G256:G259"/>
    <mergeCell ref="M247:M250"/>
    <mergeCell ref="B254:B255"/>
    <mergeCell ref="C254:C255"/>
    <mergeCell ref="D254:D255"/>
    <mergeCell ref="E254:E255"/>
    <mergeCell ref="F254:F255"/>
    <mergeCell ref="G254:G255"/>
    <mergeCell ref="H254:H255"/>
    <mergeCell ref="I254:I255"/>
    <mergeCell ref="G247:G250"/>
    <mergeCell ref="H247:H250"/>
    <mergeCell ref="I247:I250"/>
    <mergeCell ref="J247:J250"/>
    <mergeCell ref="K247:K250"/>
    <mergeCell ref="L247:L250"/>
    <mergeCell ref="C247:C250"/>
    <mergeCell ref="H265:H267"/>
    <mergeCell ref="I265:I267"/>
    <mergeCell ref="J265:J267"/>
    <mergeCell ref="K265:K267"/>
    <mergeCell ref="L265:L267"/>
    <mergeCell ref="M265:M267"/>
    <mergeCell ref="K262:K263"/>
    <mergeCell ref="L262:L263"/>
    <mergeCell ref="M262:M263"/>
    <mergeCell ref="B265:B267"/>
    <mergeCell ref="M260:M261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G260:G261"/>
    <mergeCell ref="H260:H261"/>
    <mergeCell ref="I260:I261"/>
    <mergeCell ref="J260:J261"/>
    <mergeCell ref="K260:K261"/>
    <mergeCell ref="L260:L261"/>
    <mergeCell ref="B260:B261"/>
    <mergeCell ref="C260:C261"/>
    <mergeCell ref="D260:D261"/>
    <mergeCell ref="E260:E261"/>
    <mergeCell ref="F260:F261"/>
    <mergeCell ref="D265:D267"/>
    <mergeCell ref="M268:M269"/>
    <mergeCell ref="B270:B272"/>
    <mergeCell ref="G270:G272"/>
    <mergeCell ref="H270:H272"/>
    <mergeCell ref="I270:I272"/>
    <mergeCell ref="J270:J272"/>
    <mergeCell ref="K270:K272"/>
    <mergeCell ref="L270:L272"/>
    <mergeCell ref="M270:M272"/>
    <mergeCell ref="G268:G269"/>
    <mergeCell ref="H268:H269"/>
    <mergeCell ref="I268:I269"/>
    <mergeCell ref="J268:J269"/>
    <mergeCell ref="K268:K269"/>
    <mergeCell ref="L268:L269"/>
    <mergeCell ref="B268:B269"/>
    <mergeCell ref="B273:B276"/>
    <mergeCell ref="C273:C276"/>
    <mergeCell ref="D273:D276"/>
    <mergeCell ref="E273:E276"/>
    <mergeCell ref="I277:I279"/>
    <mergeCell ref="J277:J279"/>
    <mergeCell ref="K277:K279"/>
    <mergeCell ref="L277:L279"/>
    <mergeCell ref="M277:M279"/>
    <mergeCell ref="B280:B281"/>
    <mergeCell ref="H280:H281"/>
    <mergeCell ref="I280:I281"/>
    <mergeCell ref="J280:J281"/>
    <mergeCell ref="K280:K281"/>
    <mergeCell ref="L273:L276"/>
    <mergeCell ref="M273:M276"/>
    <mergeCell ref="B277:B279"/>
    <mergeCell ref="H277:H279"/>
    <mergeCell ref="F273:F276"/>
    <mergeCell ref="G273:G276"/>
    <mergeCell ref="H273:H276"/>
    <mergeCell ref="I273:I276"/>
    <mergeCell ref="J273:J276"/>
    <mergeCell ref="K273:K276"/>
    <mergeCell ref="J282:J284"/>
    <mergeCell ref="K282:K284"/>
    <mergeCell ref="L282:L284"/>
    <mergeCell ref="M282:M284"/>
    <mergeCell ref="B285:B287"/>
    <mergeCell ref="C285:C287"/>
    <mergeCell ref="D285:D287"/>
    <mergeCell ref="E285:E287"/>
    <mergeCell ref="F285:F287"/>
    <mergeCell ref="L280:L281"/>
    <mergeCell ref="M280:M281"/>
    <mergeCell ref="B282:B284"/>
    <mergeCell ref="C282:C284"/>
    <mergeCell ref="D282:D284"/>
    <mergeCell ref="E282:E284"/>
    <mergeCell ref="F282:F284"/>
    <mergeCell ref="G282:G284"/>
    <mergeCell ref="H282:H284"/>
    <mergeCell ref="I282:I284"/>
    <mergeCell ref="I291:I292"/>
    <mergeCell ref="J291:J292"/>
    <mergeCell ref="K291:K292"/>
    <mergeCell ref="L291:L292"/>
    <mergeCell ref="M291:M292"/>
    <mergeCell ref="C293:C294"/>
    <mergeCell ref="G293:G294"/>
    <mergeCell ref="H293:H294"/>
    <mergeCell ref="I293:I294"/>
    <mergeCell ref="J293:J294"/>
    <mergeCell ref="M285:M287"/>
    <mergeCell ref="C291:C292"/>
    <mergeCell ref="G291:G292"/>
    <mergeCell ref="H291:H292"/>
    <mergeCell ref="G285:G287"/>
    <mergeCell ref="H285:H287"/>
    <mergeCell ref="I285:I287"/>
    <mergeCell ref="J285:J287"/>
    <mergeCell ref="K285:K287"/>
    <mergeCell ref="L285:L287"/>
    <mergeCell ref="M295:M296"/>
    <mergeCell ref="C297:C298"/>
    <mergeCell ref="G297:G298"/>
    <mergeCell ref="H297:H298"/>
    <mergeCell ref="I297:I298"/>
    <mergeCell ref="J297:J298"/>
    <mergeCell ref="K297:K298"/>
    <mergeCell ref="L297:L298"/>
    <mergeCell ref="M297:M298"/>
    <mergeCell ref="F297:F298"/>
    <mergeCell ref="K293:K294"/>
    <mergeCell ref="L293:L294"/>
    <mergeCell ref="M293:M294"/>
    <mergeCell ref="C295:C296"/>
    <mergeCell ref="G295:G296"/>
    <mergeCell ref="H295:H296"/>
    <mergeCell ref="I295:I296"/>
    <mergeCell ref="J295:J296"/>
    <mergeCell ref="K295:K296"/>
    <mergeCell ref="L295:L296"/>
    <mergeCell ref="L299:L301"/>
    <mergeCell ref="M299:M301"/>
    <mergeCell ref="C302:C304"/>
    <mergeCell ref="G302:G304"/>
    <mergeCell ref="H302:H304"/>
    <mergeCell ref="I302:I304"/>
    <mergeCell ref="J302:J304"/>
    <mergeCell ref="K302:K304"/>
    <mergeCell ref="L302:L304"/>
    <mergeCell ref="M302:M304"/>
    <mergeCell ref="C299:C301"/>
    <mergeCell ref="G299:G301"/>
    <mergeCell ref="H299:H301"/>
    <mergeCell ref="I299:I301"/>
    <mergeCell ref="J299:J301"/>
    <mergeCell ref="K299:K301"/>
    <mergeCell ref="F299:F301"/>
    <mergeCell ref="K305:K306"/>
    <mergeCell ref="L305:L306"/>
    <mergeCell ref="M305:M306"/>
    <mergeCell ref="C307:C309"/>
    <mergeCell ref="G307:G309"/>
    <mergeCell ref="H307:H309"/>
    <mergeCell ref="I307:I309"/>
    <mergeCell ref="J307:J309"/>
    <mergeCell ref="K307:K309"/>
    <mergeCell ref="L307:L309"/>
    <mergeCell ref="C305:C306"/>
    <mergeCell ref="G305:G306"/>
    <mergeCell ref="H305:H306"/>
    <mergeCell ref="I305:I306"/>
    <mergeCell ref="J305:J306"/>
    <mergeCell ref="F307:F309"/>
    <mergeCell ref="E307:E309"/>
    <mergeCell ref="D307:D309"/>
    <mergeCell ref="H313:H315"/>
    <mergeCell ref="I313:I315"/>
    <mergeCell ref="J313:J315"/>
    <mergeCell ref="K313:K315"/>
    <mergeCell ref="L313:L315"/>
    <mergeCell ref="M313:M315"/>
    <mergeCell ref="J311:J312"/>
    <mergeCell ref="K311:K312"/>
    <mergeCell ref="L311:L312"/>
    <mergeCell ref="M311:M312"/>
    <mergeCell ref="B313:B315"/>
    <mergeCell ref="C313:C315"/>
    <mergeCell ref="D313:D315"/>
    <mergeCell ref="E313:E315"/>
    <mergeCell ref="F313:F315"/>
    <mergeCell ref="G313:G315"/>
    <mergeCell ref="M307:M309"/>
    <mergeCell ref="B311:B312"/>
    <mergeCell ref="C311:C312"/>
    <mergeCell ref="D311:D312"/>
    <mergeCell ref="E311:E312"/>
    <mergeCell ref="F311:F312"/>
    <mergeCell ref="G311:G312"/>
    <mergeCell ref="H311:H312"/>
    <mergeCell ref="I311:I312"/>
    <mergeCell ref="B307:B309"/>
    <mergeCell ref="M316:M318"/>
    <mergeCell ref="A319:A321"/>
    <mergeCell ref="B319:B321"/>
    <mergeCell ref="C319:C321"/>
    <mergeCell ref="D319:D321"/>
    <mergeCell ref="E319:E321"/>
    <mergeCell ref="F319:F321"/>
    <mergeCell ref="G319:G321"/>
    <mergeCell ref="H319:H321"/>
    <mergeCell ref="I319:I321"/>
    <mergeCell ref="G316:G318"/>
    <mergeCell ref="H316:H318"/>
    <mergeCell ref="I316:I318"/>
    <mergeCell ref="J316:J318"/>
    <mergeCell ref="K316:K318"/>
    <mergeCell ref="L316:L318"/>
    <mergeCell ref="A316:A318"/>
    <mergeCell ref="B316:B318"/>
    <mergeCell ref="C316:C318"/>
    <mergeCell ref="D316:D318"/>
    <mergeCell ref="E316:E318"/>
    <mergeCell ref="F316:F318"/>
    <mergeCell ref="M325:M327"/>
    <mergeCell ref="D326:D327"/>
    <mergeCell ref="E326:E327"/>
    <mergeCell ref="F326:F327"/>
    <mergeCell ref="G326:G327"/>
    <mergeCell ref="H326:H327"/>
    <mergeCell ref="I326:J326"/>
    <mergeCell ref="K326:L326"/>
    <mergeCell ref="J319:J321"/>
    <mergeCell ref="K319:K321"/>
    <mergeCell ref="L319:L321"/>
    <mergeCell ref="M319:M321"/>
    <mergeCell ref="A324:M324"/>
    <mergeCell ref="A325:A327"/>
    <mergeCell ref="B325:B327"/>
    <mergeCell ref="C325:C327"/>
    <mergeCell ref="D325:G325"/>
    <mergeCell ref="H325:L325"/>
    <mergeCell ref="H337:H340"/>
    <mergeCell ref="I337:I340"/>
    <mergeCell ref="J337:J340"/>
    <mergeCell ref="K337:K340"/>
    <mergeCell ref="L337:L340"/>
    <mergeCell ref="M337:M340"/>
    <mergeCell ref="J335:J336"/>
    <mergeCell ref="K335:K336"/>
    <mergeCell ref="L335:L336"/>
    <mergeCell ref="M335:M336"/>
    <mergeCell ref="B337:B340"/>
    <mergeCell ref="C337:C340"/>
    <mergeCell ref="D337:D340"/>
    <mergeCell ref="E337:E340"/>
    <mergeCell ref="F337:F340"/>
    <mergeCell ref="G337:G340"/>
    <mergeCell ref="M328:M331"/>
    <mergeCell ref="B335:B336"/>
    <mergeCell ref="C335:C336"/>
    <mergeCell ref="D335:D336"/>
    <mergeCell ref="E335:E336"/>
    <mergeCell ref="F335:F336"/>
    <mergeCell ref="G335:G336"/>
    <mergeCell ref="H335:H336"/>
    <mergeCell ref="I335:I336"/>
    <mergeCell ref="G328:G331"/>
    <mergeCell ref="H328:H331"/>
    <mergeCell ref="I328:I331"/>
    <mergeCell ref="J328:J331"/>
    <mergeCell ref="K328:K331"/>
    <mergeCell ref="L328:L331"/>
    <mergeCell ref="C328:C331"/>
    <mergeCell ref="H346:H348"/>
    <mergeCell ref="I346:I348"/>
    <mergeCell ref="J346:J348"/>
    <mergeCell ref="K346:K348"/>
    <mergeCell ref="L346:L348"/>
    <mergeCell ref="M346:M348"/>
    <mergeCell ref="K343:K344"/>
    <mergeCell ref="L343:L344"/>
    <mergeCell ref="M343:M344"/>
    <mergeCell ref="B346:B348"/>
    <mergeCell ref="M341:M342"/>
    <mergeCell ref="B343:B344"/>
    <mergeCell ref="C343:C344"/>
    <mergeCell ref="D343:D344"/>
    <mergeCell ref="E343:E344"/>
    <mergeCell ref="F343:F344"/>
    <mergeCell ref="G343:G344"/>
    <mergeCell ref="H343:H344"/>
    <mergeCell ref="I343:I344"/>
    <mergeCell ref="J343:J344"/>
    <mergeCell ref="G341:G342"/>
    <mergeCell ref="H341:H342"/>
    <mergeCell ref="I341:I342"/>
    <mergeCell ref="J341:J342"/>
    <mergeCell ref="K341:K342"/>
    <mergeCell ref="L341:L342"/>
    <mergeCell ref="B341:B342"/>
    <mergeCell ref="C341:C342"/>
    <mergeCell ref="D341:D342"/>
    <mergeCell ref="E341:E342"/>
    <mergeCell ref="F341:F342"/>
    <mergeCell ref="M349:M350"/>
    <mergeCell ref="B351:B353"/>
    <mergeCell ref="G351:G353"/>
    <mergeCell ref="H351:H353"/>
    <mergeCell ref="I351:I353"/>
    <mergeCell ref="J351:J353"/>
    <mergeCell ref="K351:K353"/>
    <mergeCell ref="L351:L353"/>
    <mergeCell ref="M351:M353"/>
    <mergeCell ref="D349:D350"/>
    <mergeCell ref="G349:G350"/>
    <mergeCell ref="H349:H350"/>
    <mergeCell ref="I349:I350"/>
    <mergeCell ref="J349:J350"/>
    <mergeCell ref="K349:K350"/>
    <mergeCell ref="L349:L350"/>
    <mergeCell ref="B349:B350"/>
    <mergeCell ref="D351:D353"/>
    <mergeCell ref="C349:C350"/>
    <mergeCell ref="C351:C353"/>
    <mergeCell ref="I358:I360"/>
    <mergeCell ref="J358:J360"/>
    <mergeCell ref="K358:K360"/>
    <mergeCell ref="L358:L360"/>
    <mergeCell ref="M358:M360"/>
    <mergeCell ref="B361:B362"/>
    <mergeCell ref="H361:H362"/>
    <mergeCell ref="I361:I362"/>
    <mergeCell ref="J361:J362"/>
    <mergeCell ref="K361:K362"/>
    <mergeCell ref="L354:L357"/>
    <mergeCell ref="M354:M357"/>
    <mergeCell ref="B358:B360"/>
    <mergeCell ref="H358:H360"/>
    <mergeCell ref="F354:F357"/>
    <mergeCell ref="G354:G357"/>
    <mergeCell ref="H354:H357"/>
    <mergeCell ref="I354:I357"/>
    <mergeCell ref="J354:J357"/>
    <mergeCell ref="K354:K357"/>
    <mergeCell ref="B354:B357"/>
    <mergeCell ref="C354:C357"/>
    <mergeCell ref="D354:D357"/>
    <mergeCell ref="E354:E357"/>
    <mergeCell ref="J363:J365"/>
    <mergeCell ref="K363:K365"/>
    <mergeCell ref="L363:L365"/>
    <mergeCell ref="M363:M365"/>
    <mergeCell ref="B366:B368"/>
    <mergeCell ref="C366:C368"/>
    <mergeCell ref="D366:D368"/>
    <mergeCell ref="E366:E368"/>
    <mergeCell ref="F366:F368"/>
    <mergeCell ref="L361:L362"/>
    <mergeCell ref="M361:M362"/>
    <mergeCell ref="B363:B365"/>
    <mergeCell ref="C363:C365"/>
    <mergeCell ref="D363:D365"/>
    <mergeCell ref="E363:E365"/>
    <mergeCell ref="F363:F365"/>
    <mergeCell ref="G363:G365"/>
    <mergeCell ref="H363:H365"/>
    <mergeCell ref="I363:I365"/>
    <mergeCell ref="I372:I373"/>
    <mergeCell ref="J372:J373"/>
    <mergeCell ref="K372:K373"/>
    <mergeCell ref="L372:L373"/>
    <mergeCell ref="M372:M373"/>
    <mergeCell ref="C374:C375"/>
    <mergeCell ref="G374:G375"/>
    <mergeCell ref="H374:H375"/>
    <mergeCell ref="I374:I375"/>
    <mergeCell ref="J374:J375"/>
    <mergeCell ref="M366:M368"/>
    <mergeCell ref="C372:C373"/>
    <mergeCell ref="G372:G373"/>
    <mergeCell ref="H372:H373"/>
    <mergeCell ref="G366:G368"/>
    <mergeCell ref="H366:H368"/>
    <mergeCell ref="I366:I368"/>
    <mergeCell ref="J366:J368"/>
    <mergeCell ref="K366:K368"/>
    <mergeCell ref="L366:L368"/>
    <mergeCell ref="M376:M377"/>
    <mergeCell ref="C378:C379"/>
    <mergeCell ref="G378:G379"/>
    <mergeCell ref="H378:H379"/>
    <mergeCell ref="I378:I379"/>
    <mergeCell ref="J378:J379"/>
    <mergeCell ref="K378:K379"/>
    <mergeCell ref="L378:L379"/>
    <mergeCell ref="M378:M379"/>
    <mergeCell ref="K374:K375"/>
    <mergeCell ref="L374:L375"/>
    <mergeCell ref="M374:M375"/>
    <mergeCell ref="C376:C377"/>
    <mergeCell ref="G376:G377"/>
    <mergeCell ref="H376:H377"/>
    <mergeCell ref="I376:I377"/>
    <mergeCell ref="J376:J377"/>
    <mergeCell ref="K376:K377"/>
    <mergeCell ref="L376:L377"/>
    <mergeCell ref="K386:K387"/>
    <mergeCell ref="L386:L387"/>
    <mergeCell ref="M386:M387"/>
    <mergeCell ref="C388:C390"/>
    <mergeCell ref="G388:G390"/>
    <mergeCell ref="H388:H390"/>
    <mergeCell ref="I388:I390"/>
    <mergeCell ref="J388:J390"/>
    <mergeCell ref="K388:K390"/>
    <mergeCell ref="L388:L390"/>
    <mergeCell ref="C386:C387"/>
    <mergeCell ref="G386:G387"/>
    <mergeCell ref="H386:H387"/>
    <mergeCell ref="I386:I387"/>
    <mergeCell ref="J386:J387"/>
    <mergeCell ref="L380:L382"/>
    <mergeCell ref="M380:M382"/>
    <mergeCell ref="C383:C385"/>
    <mergeCell ref="G383:G385"/>
    <mergeCell ref="H383:H385"/>
    <mergeCell ref="I383:I385"/>
    <mergeCell ref="J383:J385"/>
    <mergeCell ref="K383:K385"/>
    <mergeCell ref="L383:L385"/>
    <mergeCell ref="M383:M385"/>
    <mergeCell ref="C380:C382"/>
    <mergeCell ref="G380:G382"/>
    <mergeCell ref="H380:H382"/>
    <mergeCell ref="I380:I382"/>
    <mergeCell ref="J380:J382"/>
    <mergeCell ref="K380:K382"/>
    <mergeCell ref="H394:H396"/>
    <mergeCell ref="I394:I396"/>
    <mergeCell ref="J394:J396"/>
    <mergeCell ref="K394:K396"/>
    <mergeCell ref="L394:L396"/>
    <mergeCell ref="M394:M396"/>
    <mergeCell ref="J392:J393"/>
    <mergeCell ref="K392:K393"/>
    <mergeCell ref="L392:L393"/>
    <mergeCell ref="M392:M393"/>
    <mergeCell ref="B394:B396"/>
    <mergeCell ref="C394:C396"/>
    <mergeCell ref="D394:D396"/>
    <mergeCell ref="E394:E396"/>
    <mergeCell ref="F394:F396"/>
    <mergeCell ref="G394:G396"/>
    <mergeCell ref="M388:M390"/>
    <mergeCell ref="B392:B393"/>
    <mergeCell ref="C392:C393"/>
    <mergeCell ref="D392:D393"/>
    <mergeCell ref="E392:E393"/>
    <mergeCell ref="F392:F393"/>
    <mergeCell ref="G392:G393"/>
    <mergeCell ref="H392:H393"/>
    <mergeCell ref="I392:I393"/>
    <mergeCell ref="M397:M399"/>
    <mergeCell ref="A400:A402"/>
    <mergeCell ref="B400:B402"/>
    <mergeCell ref="C400:C402"/>
    <mergeCell ref="D400:D402"/>
    <mergeCell ref="E400:E402"/>
    <mergeCell ref="F400:F402"/>
    <mergeCell ref="G400:G402"/>
    <mergeCell ref="H400:H402"/>
    <mergeCell ref="I400:I402"/>
    <mergeCell ref="G397:G399"/>
    <mergeCell ref="H397:H399"/>
    <mergeCell ref="I397:I399"/>
    <mergeCell ref="J397:J399"/>
    <mergeCell ref="K397:K399"/>
    <mergeCell ref="L397:L399"/>
    <mergeCell ref="A397:A399"/>
    <mergeCell ref="B397:B399"/>
    <mergeCell ref="C397:C399"/>
    <mergeCell ref="D397:D399"/>
    <mergeCell ref="E397:E399"/>
    <mergeCell ref="F397:F399"/>
    <mergeCell ref="M406:M408"/>
    <mergeCell ref="D407:D408"/>
    <mergeCell ref="E407:E408"/>
    <mergeCell ref="F407:F408"/>
    <mergeCell ref="G407:G408"/>
    <mergeCell ref="H407:H408"/>
    <mergeCell ref="I407:J407"/>
    <mergeCell ref="K407:L407"/>
    <mergeCell ref="J400:J402"/>
    <mergeCell ref="K400:K402"/>
    <mergeCell ref="L400:L402"/>
    <mergeCell ref="M400:M402"/>
    <mergeCell ref="A405:M405"/>
    <mergeCell ref="A406:A408"/>
    <mergeCell ref="B406:B408"/>
    <mergeCell ref="C406:C408"/>
    <mergeCell ref="D406:G406"/>
    <mergeCell ref="H406:L406"/>
    <mergeCell ref="J416:J417"/>
    <mergeCell ref="K416:K417"/>
    <mergeCell ref="L416:L417"/>
    <mergeCell ref="M416:M417"/>
    <mergeCell ref="B418:B421"/>
    <mergeCell ref="C418:C421"/>
    <mergeCell ref="D418:D421"/>
    <mergeCell ref="E418:E421"/>
    <mergeCell ref="F418:F421"/>
    <mergeCell ref="G418:G421"/>
    <mergeCell ref="M409:M412"/>
    <mergeCell ref="B416:B417"/>
    <mergeCell ref="C416:C417"/>
    <mergeCell ref="D416:D417"/>
    <mergeCell ref="E416:E417"/>
    <mergeCell ref="F416:F417"/>
    <mergeCell ref="G416:G417"/>
    <mergeCell ref="H416:H417"/>
    <mergeCell ref="I416:I417"/>
    <mergeCell ref="G409:G412"/>
    <mergeCell ref="H409:H412"/>
    <mergeCell ref="I409:I412"/>
    <mergeCell ref="J409:J412"/>
    <mergeCell ref="K409:K412"/>
    <mergeCell ref="L409:L412"/>
    <mergeCell ref="C409:C412"/>
    <mergeCell ref="D409:D412"/>
    <mergeCell ref="E409:E412"/>
    <mergeCell ref="F409:F412"/>
    <mergeCell ref="B422:B423"/>
    <mergeCell ref="C422:C423"/>
    <mergeCell ref="D422:D423"/>
    <mergeCell ref="E422:E423"/>
    <mergeCell ref="F422:F423"/>
    <mergeCell ref="H427:H429"/>
    <mergeCell ref="I427:I429"/>
    <mergeCell ref="J427:J429"/>
    <mergeCell ref="K427:K429"/>
    <mergeCell ref="L427:L429"/>
    <mergeCell ref="M427:M429"/>
    <mergeCell ref="K424:K425"/>
    <mergeCell ref="L424:L425"/>
    <mergeCell ref="M424:M425"/>
    <mergeCell ref="H418:H421"/>
    <mergeCell ref="I418:I421"/>
    <mergeCell ref="J418:J421"/>
    <mergeCell ref="K418:K421"/>
    <mergeCell ref="L418:L421"/>
    <mergeCell ref="M418:M421"/>
    <mergeCell ref="M430:M431"/>
    <mergeCell ref="B432:B434"/>
    <mergeCell ref="G432:G434"/>
    <mergeCell ref="H432:H434"/>
    <mergeCell ref="I432:I434"/>
    <mergeCell ref="J432:J434"/>
    <mergeCell ref="K432:K434"/>
    <mergeCell ref="L432:L434"/>
    <mergeCell ref="M432:M434"/>
    <mergeCell ref="G430:G431"/>
    <mergeCell ref="H430:H431"/>
    <mergeCell ref="I430:I431"/>
    <mergeCell ref="J430:J431"/>
    <mergeCell ref="K430:K431"/>
    <mergeCell ref="L430:L431"/>
    <mergeCell ref="B427:B429"/>
    <mergeCell ref="M422:M423"/>
    <mergeCell ref="B424:B425"/>
    <mergeCell ref="C424:C425"/>
    <mergeCell ref="D424:D425"/>
    <mergeCell ref="E424:E425"/>
    <mergeCell ref="F424:F425"/>
    <mergeCell ref="G424:G425"/>
    <mergeCell ref="H424:H425"/>
    <mergeCell ref="I424:I425"/>
    <mergeCell ref="J424:J425"/>
    <mergeCell ref="G422:G423"/>
    <mergeCell ref="H422:H423"/>
    <mergeCell ref="I422:I423"/>
    <mergeCell ref="J422:J423"/>
    <mergeCell ref="K422:K423"/>
    <mergeCell ref="L422:L423"/>
    <mergeCell ref="I439:I441"/>
    <mergeCell ref="J439:J441"/>
    <mergeCell ref="K439:K441"/>
    <mergeCell ref="L439:L441"/>
    <mergeCell ref="M439:M441"/>
    <mergeCell ref="B442:B443"/>
    <mergeCell ref="H442:H443"/>
    <mergeCell ref="I442:I443"/>
    <mergeCell ref="J442:J443"/>
    <mergeCell ref="K442:K443"/>
    <mergeCell ref="L435:L438"/>
    <mergeCell ref="M435:M438"/>
    <mergeCell ref="B439:B441"/>
    <mergeCell ref="H439:H441"/>
    <mergeCell ref="F435:F438"/>
    <mergeCell ref="G435:G438"/>
    <mergeCell ref="H435:H438"/>
    <mergeCell ref="I435:I438"/>
    <mergeCell ref="J435:J438"/>
    <mergeCell ref="K435:K438"/>
    <mergeCell ref="J444:J446"/>
    <mergeCell ref="K444:K446"/>
    <mergeCell ref="L444:L446"/>
    <mergeCell ref="M444:M446"/>
    <mergeCell ref="B447:B449"/>
    <mergeCell ref="C447:C449"/>
    <mergeCell ref="D447:D449"/>
    <mergeCell ref="E447:E449"/>
    <mergeCell ref="F447:F449"/>
    <mergeCell ref="L442:L443"/>
    <mergeCell ref="M442:M443"/>
    <mergeCell ref="B444:B446"/>
    <mergeCell ref="C444:C446"/>
    <mergeCell ref="D444:D446"/>
    <mergeCell ref="E444:E446"/>
    <mergeCell ref="F444:F446"/>
    <mergeCell ref="G444:G446"/>
    <mergeCell ref="H444:H446"/>
    <mergeCell ref="I444:I446"/>
    <mergeCell ref="M453:M454"/>
    <mergeCell ref="C455:C456"/>
    <mergeCell ref="G455:G456"/>
    <mergeCell ref="H455:H456"/>
    <mergeCell ref="I455:I456"/>
    <mergeCell ref="J455:J456"/>
    <mergeCell ref="F453:F454"/>
    <mergeCell ref="M447:M449"/>
    <mergeCell ref="C453:C454"/>
    <mergeCell ref="G453:G454"/>
    <mergeCell ref="H453:H454"/>
    <mergeCell ref="G447:G449"/>
    <mergeCell ref="H447:H449"/>
    <mergeCell ref="I447:I449"/>
    <mergeCell ref="J447:J449"/>
    <mergeCell ref="K447:K449"/>
    <mergeCell ref="L447:L449"/>
    <mergeCell ref="M457:M458"/>
    <mergeCell ref="C459:C460"/>
    <mergeCell ref="G459:G460"/>
    <mergeCell ref="H459:H460"/>
    <mergeCell ref="I459:I460"/>
    <mergeCell ref="J459:J460"/>
    <mergeCell ref="K459:K460"/>
    <mergeCell ref="L459:L460"/>
    <mergeCell ref="M459:M460"/>
    <mergeCell ref="F464:F466"/>
    <mergeCell ref="E464:E466"/>
    <mergeCell ref="D464:D466"/>
    <mergeCell ref="A444:A446"/>
    <mergeCell ref="A447:A449"/>
    <mergeCell ref="A453:A454"/>
    <mergeCell ref="B453:B454"/>
    <mergeCell ref="D453:D454"/>
    <mergeCell ref="E453:E454"/>
    <mergeCell ref="K455:K456"/>
    <mergeCell ref="L455:L456"/>
    <mergeCell ref="M455:M456"/>
    <mergeCell ref="C457:C458"/>
    <mergeCell ref="G457:G458"/>
    <mergeCell ref="H457:H458"/>
    <mergeCell ref="I457:I458"/>
    <mergeCell ref="J457:J458"/>
    <mergeCell ref="K457:K458"/>
    <mergeCell ref="L457:L458"/>
    <mergeCell ref="I453:I454"/>
    <mergeCell ref="J453:J454"/>
    <mergeCell ref="K453:K454"/>
    <mergeCell ref="L453:L454"/>
    <mergeCell ref="K467:K468"/>
    <mergeCell ref="L467:L468"/>
    <mergeCell ref="M467:M468"/>
    <mergeCell ref="C469:C471"/>
    <mergeCell ref="G469:G471"/>
    <mergeCell ref="H469:H471"/>
    <mergeCell ref="I469:I471"/>
    <mergeCell ref="J469:J471"/>
    <mergeCell ref="K469:K471"/>
    <mergeCell ref="L469:L471"/>
    <mergeCell ref="C467:C468"/>
    <mergeCell ref="G467:G468"/>
    <mergeCell ref="H467:H468"/>
    <mergeCell ref="I467:I468"/>
    <mergeCell ref="J467:J468"/>
    <mergeCell ref="L461:L463"/>
    <mergeCell ref="M461:M463"/>
    <mergeCell ref="C464:C466"/>
    <mergeCell ref="G464:G466"/>
    <mergeCell ref="H464:H466"/>
    <mergeCell ref="I464:I466"/>
    <mergeCell ref="J464:J466"/>
    <mergeCell ref="K464:K466"/>
    <mergeCell ref="L464:L466"/>
    <mergeCell ref="M464:M466"/>
    <mergeCell ref="C461:C463"/>
    <mergeCell ref="G461:G463"/>
    <mergeCell ref="H461:H463"/>
    <mergeCell ref="I461:I463"/>
    <mergeCell ref="J461:J463"/>
    <mergeCell ref="K461:K463"/>
    <mergeCell ref="H475:H477"/>
    <mergeCell ref="I475:I477"/>
    <mergeCell ref="J475:J477"/>
    <mergeCell ref="K475:K477"/>
    <mergeCell ref="L475:L477"/>
    <mergeCell ref="M475:M477"/>
    <mergeCell ref="J473:J474"/>
    <mergeCell ref="K473:K474"/>
    <mergeCell ref="L473:L474"/>
    <mergeCell ref="M473:M474"/>
    <mergeCell ref="B475:B477"/>
    <mergeCell ref="C475:C477"/>
    <mergeCell ref="D475:D477"/>
    <mergeCell ref="E475:E477"/>
    <mergeCell ref="F475:F477"/>
    <mergeCell ref="G475:G477"/>
    <mergeCell ref="M469:M471"/>
    <mergeCell ref="G473:G474"/>
    <mergeCell ref="H473:H474"/>
    <mergeCell ref="I473:I474"/>
    <mergeCell ref="M478:M480"/>
    <mergeCell ref="A481:A483"/>
    <mergeCell ref="B481:B483"/>
    <mergeCell ref="C481:C483"/>
    <mergeCell ref="D481:D483"/>
    <mergeCell ref="E481:E483"/>
    <mergeCell ref="F481:F483"/>
    <mergeCell ref="G481:G483"/>
    <mergeCell ref="H481:H483"/>
    <mergeCell ref="I481:I483"/>
    <mergeCell ref="G478:G480"/>
    <mergeCell ref="H478:H480"/>
    <mergeCell ref="I478:I480"/>
    <mergeCell ref="J478:J480"/>
    <mergeCell ref="K478:K480"/>
    <mergeCell ref="L478:L480"/>
    <mergeCell ref="A478:A480"/>
    <mergeCell ref="B478:B480"/>
    <mergeCell ref="C478:C480"/>
    <mergeCell ref="D478:D480"/>
    <mergeCell ref="E478:E480"/>
    <mergeCell ref="F478:F480"/>
    <mergeCell ref="M485:M487"/>
    <mergeCell ref="D486:D487"/>
    <mergeCell ref="E486:E487"/>
    <mergeCell ref="F486:F487"/>
    <mergeCell ref="G486:G487"/>
    <mergeCell ref="H486:H487"/>
    <mergeCell ref="I486:J486"/>
    <mergeCell ref="K486:L486"/>
    <mergeCell ref="J481:J483"/>
    <mergeCell ref="K481:K483"/>
    <mergeCell ref="L481:L483"/>
    <mergeCell ref="M481:M483"/>
    <mergeCell ref="A484:M484"/>
    <mergeCell ref="A485:A487"/>
    <mergeCell ref="B485:B487"/>
    <mergeCell ref="C485:C487"/>
    <mergeCell ref="D485:G485"/>
    <mergeCell ref="H485:L485"/>
    <mergeCell ref="G495:G496"/>
    <mergeCell ref="H495:H496"/>
    <mergeCell ref="I495:I496"/>
    <mergeCell ref="G488:G491"/>
    <mergeCell ref="H488:H491"/>
    <mergeCell ref="I488:I491"/>
    <mergeCell ref="J488:J491"/>
    <mergeCell ref="K488:K491"/>
    <mergeCell ref="L488:L491"/>
    <mergeCell ref="C488:C491"/>
    <mergeCell ref="D488:D491"/>
    <mergeCell ref="E488:E491"/>
    <mergeCell ref="F488:F491"/>
    <mergeCell ref="A497:A500"/>
    <mergeCell ref="H497:H500"/>
    <mergeCell ref="I497:I500"/>
    <mergeCell ref="J497:J500"/>
    <mergeCell ref="K497:K500"/>
    <mergeCell ref="L497:L500"/>
    <mergeCell ref="M497:M500"/>
    <mergeCell ref="J495:J496"/>
    <mergeCell ref="K495:K496"/>
    <mergeCell ref="L495:L496"/>
    <mergeCell ref="M495:M496"/>
    <mergeCell ref="B497:B500"/>
    <mergeCell ref="C497:C500"/>
    <mergeCell ref="D497:D500"/>
    <mergeCell ref="E497:E500"/>
    <mergeCell ref="F497:F500"/>
    <mergeCell ref="G497:G500"/>
    <mergeCell ref="M488:M491"/>
    <mergeCell ref="B506:B508"/>
    <mergeCell ref="M501:M502"/>
    <mergeCell ref="B503:B504"/>
    <mergeCell ref="C503:C504"/>
    <mergeCell ref="D503:D504"/>
    <mergeCell ref="E503:E504"/>
    <mergeCell ref="F503:F504"/>
    <mergeCell ref="G503:G504"/>
    <mergeCell ref="H503:H504"/>
    <mergeCell ref="I503:I504"/>
    <mergeCell ref="J503:J504"/>
    <mergeCell ref="G501:G502"/>
    <mergeCell ref="H501:H502"/>
    <mergeCell ref="I501:I502"/>
    <mergeCell ref="J501:J502"/>
    <mergeCell ref="K501:K502"/>
    <mergeCell ref="L501:L502"/>
    <mergeCell ref="B501:B502"/>
    <mergeCell ref="C501:C502"/>
    <mergeCell ref="D501:D502"/>
    <mergeCell ref="E501:E502"/>
    <mergeCell ref="F501:F502"/>
    <mergeCell ref="A501:A502"/>
    <mergeCell ref="A503:A504"/>
    <mergeCell ref="A506:A508"/>
    <mergeCell ref="B509:B510"/>
    <mergeCell ref="B514:B517"/>
    <mergeCell ref="C514:C517"/>
    <mergeCell ref="D514:D517"/>
    <mergeCell ref="E514:E517"/>
    <mergeCell ref="H506:H508"/>
    <mergeCell ref="I506:I508"/>
    <mergeCell ref="J506:J508"/>
    <mergeCell ref="K506:K508"/>
    <mergeCell ref="L506:L508"/>
    <mergeCell ref="M506:M508"/>
    <mergeCell ref="K503:K504"/>
    <mergeCell ref="L503:L504"/>
    <mergeCell ref="M503:M504"/>
    <mergeCell ref="C506:C508"/>
    <mergeCell ref="D506:D508"/>
    <mergeCell ref="E506:E508"/>
    <mergeCell ref="F506:F508"/>
    <mergeCell ref="G506:G508"/>
    <mergeCell ref="C509:C510"/>
    <mergeCell ref="D509:D510"/>
    <mergeCell ref="E509:E510"/>
    <mergeCell ref="F509:F510"/>
    <mergeCell ref="C511:C513"/>
    <mergeCell ref="D511:D513"/>
    <mergeCell ref="E511:E513"/>
    <mergeCell ref="F511:F513"/>
    <mergeCell ref="L514:L517"/>
    <mergeCell ref="M514:M517"/>
    <mergeCell ref="B518:B520"/>
    <mergeCell ref="H518:H520"/>
    <mergeCell ref="F514:F517"/>
    <mergeCell ref="G514:G517"/>
    <mergeCell ref="H514:H517"/>
    <mergeCell ref="I514:I517"/>
    <mergeCell ref="J514:J517"/>
    <mergeCell ref="K514:K517"/>
    <mergeCell ref="M509:M510"/>
    <mergeCell ref="B511:B513"/>
    <mergeCell ref="G511:G513"/>
    <mergeCell ref="H511:H513"/>
    <mergeCell ref="I511:I513"/>
    <mergeCell ref="J511:J513"/>
    <mergeCell ref="K511:K513"/>
    <mergeCell ref="L511:L513"/>
    <mergeCell ref="M511:M513"/>
    <mergeCell ref="G509:G510"/>
    <mergeCell ref="H509:H510"/>
    <mergeCell ref="I509:I510"/>
    <mergeCell ref="J509:J510"/>
    <mergeCell ref="K509:K510"/>
    <mergeCell ref="L509:L510"/>
    <mergeCell ref="L521:L522"/>
    <mergeCell ref="M521:M522"/>
    <mergeCell ref="B523:B525"/>
    <mergeCell ref="C523:C525"/>
    <mergeCell ref="D523:D525"/>
    <mergeCell ref="E523:E525"/>
    <mergeCell ref="F523:F525"/>
    <mergeCell ref="G523:G525"/>
    <mergeCell ref="H523:H525"/>
    <mergeCell ref="I523:I525"/>
    <mergeCell ref="I518:I520"/>
    <mergeCell ref="J518:J520"/>
    <mergeCell ref="K518:K520"/>
    <mergeCell ref="L518:L520"/>
    <mergeCell ref="M518:M520"/>
    <mergeCell ref="B521:B522"/>
    <mergeCell ref="H521:H522"/>
    <mergeCell ref="I521:I522"/>
    <mergeCell ref="J521:J522"/>
    <mergeCell ref="K521:K522"/>
    <mergeCell ref="H534:H535"/>
    <mergeCell ref="I534:I535"/>
    <mergeCell ref="J534:J535"/>
    <mergeCell ref="E534:E535"/>
    <mergeCell ref="D534:D535"/>
    <mergeCell ref="M526:M528"/>
    <mergeCell ref="C532:C533"/>
    <mergeCell ref="G532:G533"/>
    <mergeCell ref="H532:H533"/>
    <mergeCell ref="G526:G528"/>
    <mergeCell ref="H526:H528"/>
    <mergeCell ref="I526:I528"/>
    <mergeCell ref="J526:J528"/>
    <mergeCell ref="K526:K528"/>
    <mergeCell ref="L526:L528"/>
    <mergeCell ref="J523:J525"/>
    <mergeCell ref="K523:K525"/>
    <mergeCell ref="L523:L525"/>
    <mergeCell ref="M523:M525"/>
    <mergeCell ref="M536:M537"/>
    <mergeCell ref="C538:C539"/>
    <mergeCell ref="G538:G539"/>
    <mergeCell ref="H538:H539"/>
    <mergeCell ref="I538:I539"/>
    <mergeCell ref="J538:J539"/>
    <mergeCell ref="K538:K539"/>
    <mergeCell ref="L538:L539"/>
    <mergeCell ref="M538:M539"/>
    <mergeCell ref="A532:A533"/>
    <mergeCell ref="B532:B533"/>
    <mergeCell ref="D532:D533"/>
    <mergeCell ref="E532:E533"/>
    <mergeCell ref="F532:F533"/>
    <mergeCell ref="F534:F535"/>
    <mergeCell ref="K534:K535"/>
    <mergeCell ref="L534:L535"/>
    <mergeCell ref="M534:M535"/>
    <mergeCell ref="C536:C537"/>
    <mergeCell ref="G536:G537"/>
    <mergeCell ref="H536:H537"/>
    <mergeCell ref="I536:I537"/>
    <mergeCell ref="J536:J537"/>
    <mergeCell ref="K536:K537"/>
    <mergeCell ref="L536:L537"/>
    <mergeCell ref="I532:I533"/>
    <mergeCell ref="J532:J533"/>
    <mergeCell ref="K532:K533"/>
    <mergeCell ref="L532:L533"/>
    <mergeCell ref="M532:M533"/>
    <mergeCell ref="C534:C535"/>
    <mergeCell ref="G534:G535"/>
    <mergeCell ref="K546:K547"/>
    <mergeCell ref="L546:L547"/>
    <mergeCell ref="M546:M547"/>
    <mergeCell ref="C548:C550"/>
    <mergeCell ref="G548:G550"/>
    <mergeCell ref="H548:H550"/>
    <mergeCell ref="I548:I550"/>
    <mergeCell ref="J548:J550"/>
    <mergeCell ref="K548:K550"/>
    <mergeCell ref="L548:L550"/>
    <mergeCell ref="C546:C547"/>
    <mergeCell ref="G546:G547"/>
    <mergeCell ref="H546:H547"/>
    <mergeCell ref="I546:I547"/>
    <mergeCell ref="J546:J547"/>
    <mergeCell ref="L540:L542"/>
    <mergeCell ref="M540:M542"/>
    <mergeCell ref="C543:C545"/>
    <mergeCell ref="G543:G545"/>
    <mergeCell ref="H543:H545"/>
    <mergeCell ref="I543:I545"/>
    <mergeCell ref="J543:J545"/>
    <mergeCell ref="K543:K545"/>
    <mergeCell ref="L543:L545"/>
    <mergeCell ref="M543:M545"/>
    <mergeCell ref="C540:C542"/>
    <mergeCell ref="G540:G542"/>
    <mergeCell ref="H540:H542"/>
    <mergeCell ref="I540:I542"/>
    <mergeCell ref="J540:J542"/>
    <mergeCell ref="K540:K542"/>
    <mergeCell ref="H554:H556"/>
    <mergeCell ref="I554:I556"/>
    <mergeCell ref="J554:J556"/>
    <mergeCell ref="K554:K556"/>
    <mergeCell ref="L554:L556"/>
    <mergeCell ref="M554:M556"/>
    <mergeCell ref="J552:J553"/>
    <mergeCell ref="K552:K553"/>
    <mergeCell ref="L552:L553"/>
    <mergeCell ref="M552:M553"/>
    <mergeCell ref="B554:B556"/>
    <mergeCell ref="C554:C556"/>
    <mergeCell ref="D554:D556"/>
    <mergeCell ref="E554:E556"/>
    <mergeCell ref="F554:F556"/>
    <mergeCell ref="G554:G556"/>
    <mergeCell ref="M548:M550"/>
    <mergeCell ref="G552:G553"/>
    <mergeCell ref="H552:H553"/>
    <mergeCell ref="I552:I553"/>
    <mergeCell ref="M557:M559"/>
    <mergeCell ref="A560:A562"/>
    <mergeCell ref="B560:B562"/>
    <mergeCell ref="C560:C562"/>
    <mergeCell ref="D560:D562"/>
    <mergeCell ref="E560:E562"/>
    <mergeCell ref="F560:F562"/>
    <mergeCell ref="G560:G562"/>
    <mergeCell ref="H560:H562"/>
    <mergeCell ref="I560:I562"/>
    <mergeCell ref="G557:G559"/>
    <mergeCell ref="H557:H559"/>
    <mergeCell ref="I557:I559"/>
    <mergeCell ref="J557:J559"/>
    <mergeCell ref="K557:K559"/>
    <mergeCell ref="L557:L559"/>
    <mergeCell ref="A557:A559"/>
    <mergeCell ref="B557:B559"/>
    <mergeCell ref="C557:C559"/>
    <mergeCell ref="D557:D559"/>
    <mergeCell ref="E557:E559"/>
    <mergeCell ref="F557:F559"/>
    <mergeCell ref="J568:J571"/>
    <mergeCell ref="K568:K571"/>
    <mergeCell ref="L568:L571"/>
    <mergeCell ref="C568:C571"/>
    <mergeCell ref="D568:D571"/>
    <mergeCell ref="E568:E571"/>
    <mergeCell ref="F568:F571"/>
    <mergeCell ref="M565:M567"/>
    <mergeCell ref="D566:D567"/>
    <mergeCell ref="E566:E567"/>
    <mergeCell ref="F566:F567"/>
    <mergeCell ref="G566:G567"/>
    <mergeCell ref="H566:H567"/>
    <mergeCell ref="I566:J566"/>
    <mergeCell ref="K566:L566"/>
    <mergeCell ref="J560:J562"/>
    <mergeCell ref="K560:K562"/>
    <mergeCell ref="L560:L562"/>
    <mergeCell ref="M560:M562"/>
    <mergeCell ref="A564:M564"/>
    <mergeCell ref="A565:A567"/>
    <mergeCell ref="B565:B567"/>
    <mergeCell ref="C565:C567"/>
    <mergeCell ref="D565:G565"/>
    <mergeCell ref="H565:L565"/>
    <mergeCell ref="A568:A571"/>
    <mergeCell ref="B568:B571"/>
    <mergeCell ref="M568:M571"/>
    <mergeCell ref="G568:G571"/>
    <mergeCell ref="H568:H571"/>
    <mergeCell ref="I568:I571"/>
    <mergeCell ref="A575:A576"/>
    <mergeCell ref="A577:A580"/>
    <mergeCell ref="H577:H580"/>
    <mergeCell ref="I577:I580"/>
    <mergeCell ref="J577:J580"/>
    <mergeCell ref="K577:K580"/>
    <mergeCell ref="L577:L580"/>
    <mergeCell ref="M577:M580"/>
    <mergeCell ref="J575:J576"/>
    <mergeCell ref="K575:K576"/>
    <mergeCell ref="L575:L576"/>
    <mergeCell ref="M575:M576"/>
    <mergeCell ref="B577:B580"/>
    <mergeCell ref="C577:C580"/>
    <mergeCell ref="D577:D580"/>
    <mergeCell ref="E577:E580"/>
    <mergeCell ref="F577:F580"/>
    <mergeCell ref="G577:G580"/>
    <mergeCell ref="B575:B576"/>
    <mergeCell ref="C575:C576"/>
    <mergeCell ref="D575:D576"/>
    <mergeCell ref="E575:E576"/>
    <mergeCell ref="F575:F576"/>
    <mergeCell ref="G575:G576"/>
    <mergeCell ref="H575:H576"/>
    <mergeCell ref="I575:I576"/>
    <mergeCell ref="K581:K582"/>
    <mergeCell ref="L581:L582"/>
    <mergeCell ref="B581:B582"/>
    <mergeCell ref="C581:C582"/>
    <mergeCell ref="D581:D582"/>
    <mergeCell ref="E581:E582"/>
    <mergeCell ref="F581:F582"/>
    <mergeCell ref="M589:M590"/>
    <mergeCell ref="L591:L593"/>
    <mergeCell ref="M591:M593"/>
    <mergeCell ref="G589:G590"/>
    <mergeCell ref="H589:H590"/>
    <mergeCell ref="I589:I590"/>
    <mergeCell ref="J589:J590"/>
    <mergeCell ref="K589:K590"/>
    <mergeCell ref="L589:L590"/>
    <mergeCell ref="G591:G593"/>
    <mergeCell ref="H591:H593"/>
    <mergeCell ref="I591:I593"/>
    <mergeCell ref="J591:J593"/>
    <mergeCell ref="K591:K593"/>
    <mergeCell ref="F583:F584"/>
    <mergeCell ref="A581:A582"/>
    <mergeCell ref="A583:A584"/>
    <mergeCell ref="A586:A588"/>
    <mergeCell ref="B589:B590"/>
    <mergeCell ref="H586:H588"/>
    <mergeCell ref="I586:I588"/>
    <mergeCell ref="J586:J588"/>
    <mergeCell ref="K586:K588"/>
    <mergeCell ref="L586:L588"/>
    <mergeCell ref="M586:M588"/>
    <mergeCell ref="K583:K584"/>
    <mergeCell ref="L583:L584"/>
    <mergeCell ref="M583:M584"/>
    <mergeCell ref="C586:C588"/>
    <mergeCell ref="D586:D588"/>
    <mergeCell ref="E586:E588"/>
    <mergeCell ref="F586:F588"/>
    <mergeCell ref="G586:G588"/>
    <mergeCell ref="B586:B588"/>
    <mergeCell ref="M581:M582"/>
    <mergeCell ref="B583:B584"/>
    <mergeCell ref="C583:C584"/>
    <mergeCell ref="D583:D584"/>
    <mergeCell ref="E583:E584"/>
    <mergeCell ref="G583:G584"/>
    <mergeCell ref="H583:H584"/>
    <mergeCell ref="I583:I584"/>
    <mergeCell ref="J583:J584"/>
    <mergeCell ref="G581:G582"/>
    <mergeCell ref="H581:H582"/>
    <mergeCell ref="I581:I582"/>
    <mergeCell ref="J581:J582"/>
    <mergeCell ref="I598:I600"/>
    <mergeCell ref="J598:J600"/>
    <mergeCell ref="K598:K600"/>
    <mergeCell ref="L598:L600"/>
    <mergeCell ref="M598:M600"/>
    <mergeCell ref="B601:B602"/>
    <mergeCell ref="H601:H602"/>
    <mergeCell ref="I601:I602"/>
    <mergeCell ref="J601:J602"/>
    <mergeCell ref="K601:K602"/>
    <mergeCell ref="G598:G600"/>
    <mergeCell ref="G601:G602"/>
    <mergeCell ref="H598:H600"/>
    <mergeCell ref="F594:F597"/>
    <mergeCell ref="G594:G597"/>
    <mergeCell ref="H594:H597"/>
    <mergeCell ref="I594:I597"/>
    <mergeCell ref="J594:J597"/>
    <mergeCell ref="K594:K597"/>
    <mergeCell ref="B594:B597"/>
    <mergeCell ref="C594:C597"/>
    <mergeCell ref="D594:D597"/>
    <mergeCell ref="E594:E597"/>
    <mergeCell ref="L594:L597"/>
    <mergeCell ref="M594:M597"/>
    <mergeCell ref="J603:J605"/>
    <mergeCell ref="K603:K605"/>
    <mergeCell ref="L603:L605"/>
    <mergeCell ref="M603:M605"/>
    <mergeCell ref="B606:B608"/>
    <mergeCell ref="C606:C608"/>
    <mergeCell ref="D606:D608"/>
    <mergeCell ref="E606:E608"/>
    <mergeCell ref="F606:F608"/>
    <mergeCell ref="L601:L602"/>
    <mergeCell ref="M601:M602"/>
    <mergeCell ref="B603:B605"/>
    <mergeCell ref="C603:C605"/>
    <mergeCell ref="D603:D605"/>
    <mergeCell ref="E603:E605"/>
    <mergeCell ref="F603:F605"/>
    <mergeCell ref="G603:G605"/>
    <mergeCell ref="H603:H605"/>
    <mergeCell ref="I603:I605"/>
    <mergeCell ref="H614:H615"/>
    <mergeCell ref="I614:I615"/>
    <mergeCell ref="J614:J615"/>
    <mergeCell ref="F612:F613"/>
    <mergeCell ref="F614:F615"/>
    <mergeCell ref="E614:E615"/>
    <mergeCell ref="D614:D615"/>
    <mergeCell ref="M606:M608"/>
    <mergeCell ref="C612:C613"/>
    <mergeCell ref="G612:G613"/>
    <mergeCell ref="H612:H613"/>
    <mergeCell ref="G606:G608"/>
    <mergeCell ref="H606:H608"/>
    <mergeCell ref="I606:I608"/>
    <mergeCell ref="J606:J608"/>
    <mergeCell ref="K606:K608"/>
    <mergeCell ref="L606:L608"/>
    <mergeCell ref="M616:M617"/>
    <mergeCell ref="C618:C619"/>
    <mergeCell ref="G618:G619"/>
    <mergeCell ref="H618:H619"/>
    <mergeCell ref="I618:I619"/>
    <mergeCell ref="J618:J619"/>
    <mergeCell ref="K618:K619"/>
    <mergeCell ref="L618:L619"/>
    <mergeCell ref="M618:M619"/>
    <mergeCell ref="A603:A605"/>
    <mergeCell ref="A606:A608"/>
    <mergeCell ref="A612:A613"/>
    <mergeCell ref="B612:B613"/>
    <mergeCell ref="D612:D613"/>
    <mergeCell ref="E612:E613"/>
    <mergeCell ref="K614:K615"/>
    <mergeCell ref="L614:L615"/>
    <mergeCell ref="M614:M615"/>
    <mergeCell ref="C616:C617"/>
    <mergeCell ref="G616:G617"/>
    <mergeCell ref="H616:H617"/>
    <mergeCell ref="I616:I617"/>
    <mergeCell ref="J616:J617"/>
    <mergeCell ref="K616:K617"/>
    <mergeCell ref="L616:L617"/>
    <mergeCell ref="I612:I613"/>
    <mergeCell ref="J612:J613"/>
    <mergeCell ref="K612:K613"/>
    <mergeCell ref="L612:L613"/>
    <mergeCell ref="M612:M613"/>
    <mergeCell ref="C614:C615"/>
    <mergeCell ref="G614:G615"/>
    <mergeCell ref="K626:K627"/>
    <mergeCell ref="L626:L627"/>
    <mergeCell ref="M626:M627"/>
    <mergeCell ref="C628:C630"/>
    <mergeCell ref="G628:G630"/>
    <mergeCell ref="H628:H630"/>
    <mergeCell ref="I628:I630"/>
    <mergeCell ref="J628:J630"/>
    <mergeCell ref="K628:K630"/>
    <mergeCell ref="L628:L630"/>
    <mergeCell ref="C626:C627"/>
    <mergeCell ref="G626:G627"/>
    <mergeCell ref="H626:H627"/>
    <mergeCell ref="I626:I627"/>
    <mergeCell ref="J626:J627"/>
    <mergeCell ref="L620:L622"/>
    <mergeCell ref="M620:M622"/>
    <mergeCell ref="C623:C625"/>
    <mergeCell ref="G623:G625"/>
    <mergeCell ref="H623:H625"/>
    <mergeCell ref="I623:I625"/>
    <mergeCell ref="J623:J625"/>
    <mergeCell ref="K623:K625"/>
    <mergeCell ref="L623:L625"/>
    <mergeCell ref="M623:M625"/>
    <mergeCell ref="C620:C622"/>
    <mergeCell ref="G620:G622"/>
    <mergeCell ref="H620:H622"/>
    <mergeCell ref="I620:I622"/>
    <mergeCell ref="J620:J622"/>
    <mergeCell ref="K620:K622"/>
    <mergeCell ref="H634:H636"/>
    <mergeCell ref="I634:I636"/>
    <mergeCell ref="J634:J636"/>
    <mergeCell ref="K634:K636"/>
    <mergeCell ref="L634:L636"/>
    <mergeCell ref="M634:M636"/>
    <mergeCell ref="J632:J633"/>
    <mergeCell ref="K632:K633"/>
    <mergeCell ref="L632:L633"/>
    <mergeCell ref="M632:M633"/>
    <mergeCell ref="B634:B636"/>
    <mergeCell ref="C634:C636"/>
    <mergeCell ref="D634:D636"/>
    <mergeCell ref="E634:E636"/>
    <mergeCell ref="F634:F636"/>
    <mergeCell ref="G634:G636"/>
    <mergeCell ref="M628:M630"/>
    <mergeCell ref="G632:G633"/>
    <mergeCell ref="H632:H633"/>
    <mergeCell ref="I632:I633"/>
    <mergeCell ref="J640:J642"/>
    <mergeCell ref="K640:K642"/>
    <mergeCell ref="L640:L642"/>
    <mergeCell ref="M640:M642"/>
    <mergeCell ref="A644:M644"/>
    <mergeCell ref="A645:A647"/>
    <mergeCell ref="B645:B647"/>
    <mergeCell ref="C645:C647"/>
    <mergeCell ref="D645:G645"/>
    <mergeCell ref="H645:L645"/>
    <mergeCell ref="M637:M639"/>
    <mergeCell ref="A640:A642"/>
    <mergeCell ref="B640:B642"/>
    <mergeCell ref="C640:C642"/>
    <mergeCell ref="D640:D642"/>
    <mergeCell ref="E640:E642"/>
    <mergeCell ref="F640:F642"/>
    <mergeCell ref="G640:G642"/>
    <mergeCell ref="H640:H642"/>
    <mergeCell ref="I640:I642"/>
    <mergeCell ref="G637:G639"/>
    <mergeCell ref="H637:H639"/>
    <mergeCell ref="I637:I639"/>
    <mergeCell ref="J637:J639"/>
    <mergeCell ref="K637:K639"/>
    <mergeCell ref="L637:L639"/>
    <mergeCell ref="A637:A639"/>
    <mergeCell ref="B637:B639"/>
    <mergeCell ref="C637:C639"/>
    <mergeCell ref="D637:D639"/>
    <mergeCell ref="E637:E639"/>
    <mergeCell ref="F637:F639"/>
    <mergeCell ref="G655:G656"/>
    <mergeCell ref="H655:H656"/>
    <mergeCell ref="I655:I656"/>
    <mergeCell ref="G648:G651"/>
    <mergeCell ref="H648:H651"/>
    <mergeCell ref="I648:I651"/>
    <mergeCell ref="J648:J651"/>
    <mergeCell ref="K648:K651"/>
    <mergeCell ref="L648:L651"/>
    <mergeCell ref="C648:C651"/>
    <mergeCell ref="D648:D651"/>
    <mergeCell ref="E648:E651"/>
    <mergeCell ref="F648:F651"/>
    <mergeCell ref="M645:M647"/>
    <mergeCell ref="D646:D647"/>
    <mergeCell ref="E646:E647"/>
    <mergeCell ref="F646:F647"/>
    <mergeCell ref="G646:G647"/>
    <mergeCell ref="H646:H647"/>
    <mergeCell ref="I646:J646"/>
    <mergeCell ref="K646:L646"/>
    <mergeCell ref="A648:A651"/>
    <mergeCell ref="B648:B651"/>
    <mergeCell ref="A655:A656"/>
    <mergeCell ref="A657:A660"/>
    <mergeCell ref="B661:B662"/>
    <mergeCell ref="C661:C662"/>
    <mergeCell ref="D661:D662"/>
    <mergeCell ref="E661:E662"/>
    <mergeCell ref="F661:F662"/>
    <mergeCell ref="H657:H660"/>
    <mergeCell ref="I657:I660"/>
    <mergeCell ref="J657:J660"/>
    <mergeCell ref="K657:K660"/>
    <mergeCell ref="L657:L660"/>
    <mergeCell ref="M657:M660"/>
    <mergeCell ref="J655:J656"/>
    <mergeCell ref="K655:K656"/>
    <mergeCell ref="L655:L656"/>
    <mergeCell ref="M655:M656"/>
    <mergeCell ref="B657:B660"/>
    <mergeCell ref="C657:C660"/>
    <mergeCell ref="D657:D660"/>
    <mergeCell ref="E657:E660"/>
    <mergeCell ref="F657:F660"/>
    <mergeCell ref="G657:G660"/>
    <mergeCell ref="A661:A662"/>
    <mergeCell ref="M648:M651"/>
    <mergeCell ref="B655:B656"/>
    <mergeCell ref="C655:C656"/>
    <mergeCell ref="D655:D656"/>
    <mergeCell ref="E655:E656"/>
    <mergeCell ref="F655:F656"/>
    <mergeCell ref="A663:A664"/>
    <mergeCell ref="H666:H668"/>
    <mergeCell ref="I666:I668"/>
    <mergeCell ref="J666:J668"/>
    <mergeCell ref="K666:K668"/>
    <mergeCell ref="L666:L668"/>
    <mergeCell ref="M666:M668"/>
    <mergeCell ref="K663:K664"/>
    <mergeCell ref="L663:L664"/>
    <mergeCell ref="M663:M664"/>
    <mergeCell ref="B666:B668"/>
    <mergeCell ref="M661:M662"/>
    <mergeCell ref="B663:B664"/>
    <mergeCell ref="C663:C664"/>
    <mergeCell ref="D663:D664"/>
    <mergeCell ref="E663:E664"/>
    <mergeCell ref="F663:F664"/>
    <mergeCell ref="G663:G664"/>
    <mergeCell ref="H663:H664"/>
    <mergeCell ref="I663:I664"/>
    <mergeCell ref="J663:J664"/>
    <mergeCell ref="G661:G662"/>
    <mergeCell ref="H661:H662"/>
    <mergeCell ref="I661:I662"/>
    <mergeCell ref="J661:J662"/>
    <mergeCell ref="K661:K662"/>
    <mergeCell ref="L661:L662"/>
    <mergeCell ref="C666:C668"/>
    <mergeCell ref="D666:D668"/>
    <mergeCell ref="E666:E668"/>
    <mergeCell ref="F666:F668"/>
    <mergeCell ref="G666:G668"/>
    <mergeCell ref="M669:M670"/>
    <mergeCell ref="B671:B673"/>
    <mergeCell ref="G671:G673"/>
    <mergeCell ref="H671:H673"/>
    <mergeCell ref="I671:I673"/>
    <mergeCell ref="J671:J673"/>
    <mergeCell ref="K671:K673"/>
    <mergeCell ref="L671:L673"/>
    <mergeCell ref="M671:M673"/>
    <mergeCell ref="G669:G670"/>
    <mergeCell ref="H669:H670"/>
    <mergeCell ref="I669:I670"/>
    <mergeCell ref="J669:J670"/>
    <mergeCell ref="K669:K670"/>
    <mergeCell ref="L669:L670"/>
    <mergeCell ref="B669:B670"/>
    <mergeCell ref="B674:B677"/>
    <mergeCell ref="C674:C677"/>
    <mergeCell ref="D674:D677"/>
    <mergeCell ref="E674:E677"/>
    <mergeCell ref="I678:I680"/>
    <mergeCell ref="J678:J680"/>
    <mergeCell ref="K678:K680"/>
    <mergeCell ref="L678:L680"/>
    <mergeCell ref="M678:M680"/>
    <mergeCell ref="B681:B682"/>
    <mergeCell ref="H681:H682"/>
    <mergeCell ref="I681:I682"/>
    <mergeCell ref="J681:J682"/>
    <mergeCell ref="K681:K682"/>
    <mergeCell ref="L674:L677"/>
    <mergeCell ref="M674:M677"/>
    <mergeCell ref="B678:B680"/>
    <mergeCell ref="H678:H680"/>
    <mergeCell ref="F674:F677"/>
    <mergeCell ref="G674:G677"/>
    <mergeCell ref="H674:H677"/>
    <mergeCell ref="I674:I677"/>
    <mergeCell ref="J674:J677"/>
    <mergeCell ref="K674:K677"/>
    <mergeCell ref="C678:C680"/>
    <mergeCell ref="D678:D680"/>
    <mergeCell ref="E678:E680"/>
    <mergeCell ref="J683:J685"/>
    <mergeCell ref="K683:K685"/>
    <mergeCell ref="L683:L685"/>
    <mergeCell ref="M683:M685"/>
    <mergeCell ref="B686:B688"/>
    <mergeCell ref="C686:C688"/>
    <mergeCell ref="D686:D688"/>
    <mergeCell ref="E686:E688"/>
    <mergeCell ref="F686:F688"/>
    <mergeCell ref="L681:L682"/>
    <mergeCell ref="M681:M682"/>
    <mergeCell ref="B683:B685"/>
    <mergeCell ref="C683:C685"/>
    <mergeCell ref="D683:D685"/>
    <mergeCell ref="E683:E685"/>
    <mergeCell ref="F683:F685"/>
    <mergeCell ref="G683:G685"/>
    <mergeCell ref="H683:H685"/>
    <mergeCell ref="I683:I685"/>
    <mergeCell ref="I692:I693"/>
    <mergeCell ref="J692:J693"/>
    <mergeCell ref="K692:K693"/>
    <mergeCell ref="L692:L693"/>
    <mergeCell ref="M692:M693"/>
    <mergeCell ref="C694:C695"/>
    <mergeCell ref="G694:G695"/>
    <mergeCell ref="H694:H695"/>
    <mergeCell ref="I694:I695"/>
    <mergeCell ref="J694:J695"/>
    <mergeCell ref="M686:M688"/>
    <mergeCell ref="C692:C693"/>
    <mergeCell ref="G692:G693"/>
    <mergeCell ref="H692:H693"/>
    <mergeCell ref="G686:G688"/>
    <mergeCell ref="H686:H688"/>
    <mergeCell ref="I686:I688"/>
    <mergeCell ref="J686:J688"/>
    <mergeCell ref="K686:K688"/>
    <mergeCell ref="L686:L688"/>
    <mergeCell ref="M696:M697"/>
    <mergeCell ref="C698:C699"/>
    <mergeCell ref="G698:G699"/>
    <mergeCell ref="H698:H699"/>
    <mergeCell ref="I698:I699"/>
    <mergeCell ref="J698:J699"/>
    <mergeCell ref="K698:K699"/>
    <mergeCell ref="L698:L699"/>
    <mergeCell ref="M698:M699"/>
    <mergeCell ref="K694:K695"/>
    <mergeCell ref="L694:L695"/>
    <mergeCell ref="M694:M695"/>
    <mergeCell ref="C696:C697"/>
    <mergeCell ref="G696:G697"/>
    <mergeCell ref="H696:H697"/>
    <mergeCell ref="I696:I697"/>
    <mergeCell ref="J696:J697"/>
    <mergeCell ref="K696:K697"/>
    <mergeCell ref="L696:L697"/>
    <mergeCell ref="K706:K707"/>
    <mergeCell ref="L706:L707"/>
    <mergeCell ref="M706:M707"/>
    <mergeCell ref="C708:C710"/>
    <mergeCell ref="G708:G710"/>
    <mergeCell ref="H708:H710"/>
    <mergeCell ref="I708:I710"/>
    <mergeCell ref="J708:J710"/>
    <mergeCell ref="K708:K710"/>
    <mergeCell ref="L708:L710"/>
    <mergeCell ref="C706:C707"/>
    <mergeCell ref="G706:G707"/>
    <mergeCell ref="H706:H707"/>
    <mergeCell ref="I706:I707"/>
    <mergeCell ref="J706:J707"/>
    <mergeCell ref="L700:L702"/>
    <mergeCell ref="M700:M702"/>
    <mergeCell ref="C703:C705"/>
    <mergeCell ref="G703:G705"/>
    <mergeCell ref="H703:H705"/>
    <mergeCell ref="I703:I705"/>
    <mergeCell ref="J703:J705"/>
    <mergeCell ref="K703:K705"/>
    <mergeCell ref="L703:L705"/>
    <mergeCell ref="M703:M705"/>
    <mergeCell ref="C700:C702"/>
    <mergeCell ref="G700:G702"/>
    <mergeCell ref="H700:H702"/>
    <mergeCell ref="I700:I702"/>
    <mergeCell ref="J700:J702"/>
    <mergeCell ref="K700:K702"/>
    <mergeCell ref="D700:D702"/>
    <mergeCell ref="K711:K712"/>
    <mergeCell ref="L711:L712"/>
    <mergeCell ref="M711:M712"/>
    <mergeCell ref="B713:B714"/>
    <mergeCell ref="C713:C714"/>
    <mergeCell ref="D713:D714"/>
    <mergeCell ref="E713:E714"/>
    <mergeCell ref="F713:F714"/>
    <mergeCell ref="G713:G714"/>
    <mergeCell ref="M708:M710"/>
    <mergeCell ref="B711:B712"/>
    <mergeCell ref="C711:C712"/>
    <mergeCell ref="D711:D712"/>
    <mergeCell ref="E711:E712"/>
    <mergeCell ref="F711:F712"/>
    <mergeCell ref="G711:G712"/>
    <mergeCell ref="H711:H712"/>
    <mergeCell ref="I711:I712"/>
    <mergeCell ref="J711:J712"/>
    <mergeCell ref="A713:A714"/>
    <mergeCell ref="A715:A717"/>
    <mergeCell ref="D718:D720"/>
    <mergeCell ref="E718:E720"/>
    <mergeCell ref="F718:F720"/>
    <mergeCell ref="H715:H717"/>
    <mergeCell ref="I715:I717"/>
    <mergeCell ref="J715:J717"/>
    <mergeCell ref="K715:K717"/>
    <mergeCell ref="L715:L717"/>
    <mergeCell ref="M715:M717"/>
    <mergeCell ref="B715:B717"/>
    <mergeCell ref="C715:C717"/>
    <mergeCell ref="D715:D717"/>
    <mergeCell ref="E715:E717"/>
    <mergeCell ref="F715:F717"/>
    <mergeCell ref="G715:G717"/>
    <mergeCell ref="H713:H714"/>
    <mergeCell ref="I713:I714"/>
    <mergeCell ref="J713:J714"/>
    <mergeCell ref="K713:K714"/>
    <mergeCell ref="L713:L714"/>
    <mergeCell ref="M713:M714"/>
    <mergeCell ref="A22:A24"/>
    <mergeCell ref="C22:C24"/>
    <mergeCell ref="D22:D24"/>
    <mergeCell ref="J721:J723"/>
    <mergeCell ref="K721:K723"/>
    <mergeCell ref="L721:L723"/>
    <mergeCell ref="M721:M723"/>
    <mergeCell ref="A5:A8"/>
    <mergeCell ref="B5:B8"/>
    <mergeCell ref="A12:A13"/>
    <mergeCell ref="A14:A16"/>
    <mergeCell ref="A17:A18"/>
    <mergeCell ref="A19:A20"/>
    <mergeCell ref="M718:M720"/>
    <mergeCell ref="A721:A723"/>
    <mergeCell ref="B721:B723"/>
    <mergeCell ref="C721:C723"/>
    <mergeCell ref="D721:D723"/>
    <mergeCell ref="E721:E723"/>
    <mergeCell ref="F721:F723"/>
    <mergeCell ref="G721:G723"/>
    <mergeCell ref="H721:H723"/>
    <mergeCell ref="I721:I723"/>
    <mergeCell ref="G718:G720"/>
    <mergeCell ref="H718:H720"/>
    <mergeCell ref="I718:I720"/>
    <mergeCell ref="J718:J720"/>
    <mergeCell ref="K718:K720"/>
    <mergeCell ref="L718:L720"/>
    <mergeCell ref="A718:A720"/>
    <mergeCell ref="B718:B720"/>
    <mergeCell ref="C718:C720"/>
    <mergeCell ref="A30:A33"/>
    <mergeCell ref="A34:A36"/>
    <mergeCell ref="A37:A38"/>
    <mergeCell ref="D34:D36"/>
    <mergeCell ref="D37:D38"/>
    <mergeCell ref="E34:E36"/>
    <mergeCell ref="E37:E38"/>
    <mergeCell ref="F34:F36"/>
    <mergeCell ref="A25:A26"/>
    <mergeCell ref="A27:A29"/>
    <mergeCell ref="C27:C29"/>
    <mergeCell ref="C25:C26"/>
    <mergeCell ref="D27:D29"/>
    <mergeCell ref="E27:E29"/>
    <mergeCell ref="D25:D26"/>
    <mergeCell ref="E25:E26"/>
    <mergeCell ref="A50:A51"/>
    <mergeCell ref="B50:B51"/>
    <mergeCell ref="C50:C51"/>
    <mergeCell ref="D50:D51"/>
    <mergeCell ref="E50:E51"/>
    <mergeCell ref="F50:F51"/>
    <mergeCell ref="A42:A44"/>
    <mergeCell ref="A48:A49"/>
    <mergeCell ref="B48:B49"/>
    <mergeCell ref="D48:D49"/>
    <mergeCell ref="E48:E49"/>
    <mergeCell ref="F48:F49"/>
    <mergeCell ref="F37:F38"/>
    <mergeCell ref="C37:C38"/>
    <mergeCell ref="C34:C36"/>
    <mergeCell ref="A39:A41"/>
    <mergeCell ref="A56:A58"/>
    <mergeCell ref="B56:B58"/>
    <mergeCell ref="D56:D58"/>
    <mergeCell ref="E56:E58"/>
    <mergeCell ref="F56:F58"/>
    <mergeCell ref="A59:A61"/>
    <mergeCell ref="B59:B61"/>
    <mergeCell ref="E59:E61"/>
    <mergeCell ref="F59:F61"/>
    <mergeCell ref="A52:A53"/>
    <mergeCell ref="B52:B53"/>
    <mergeCell ref="D52:D53"/>
    <mergeCell ref="E52:E53"/>
    <mergeCell ref="F52:F53"/>
    <mergeCell ref="A54:A55"/>
    <mergeCell ref="B54:B55"/>
    <mergeCell ref="D54:D55"/>
    <mergeCell ref="E54:E55"/>
    <mergeCell ref="F54:F55"/>
    <mergeCell ref="A108:A110"/>
    <mergeCell ref="A111:A114"/>
    <mergeCell ref="A115:A117"/>
    <mergeCell ref="A118:A119"/>
    <mergeCell ref="A120:A122"/>
    <mergeCell ref="A85:A88"/>
    <mergeCell ref="B85:B88"/>
    <mergeCell ref="A92:A93"/>
    <mergeCell ref="A94:A97"/>
    <mergeCell ref="A98:A99"/>
    <mergeCell ref="A100:A101"/>
    <mergeCell ref="A62:A63"/>
    <mergeCell ref="B62:B63"/>
    <mergeCell ref="D62:D63"/>
    <mergeCell ref="E62:E63"/>
    <mergeCell ref="F62:F63"/>
    <mergeCell ref="A64:A66"/>
    <mergeCell ref="B64:B66"/>
    <mergeCell ref="D64:D66"/>
    <mergeCell ref="E64:E66"/>
    <mergeCell ref="F64:F66"/>
    <mergeCell ref="B68:B69"/>
    <mergeCell ref="C68:C69"/>
    <mergeCell ref="D68:D69"/>
    <mergeCell ref="E68:E69"/>
    <mergeCell ref="F68:F69"/>
    <mergeCell ref="A68:A69"/>
    <mergeCell ref="A70:A72"/>
    <mergeCell ref="D108:D110"/>
    <mergeCell ref="E108:E110"/>
    <mergeCell ref="F108:F110"/>
    <mergeCell ref="C115:C117"/>
    <mergeCell ref="D106:D107"/>
    <mergeCell ref="E106:E107"/>
    <mergeCell ref="F106:F107"/>
    <mergeCell ref="A143:A144"/>
    <mergeCell ref="B143:B144"/>
    <mergeCell ref="A145:A147"/>
    <mergeCell ref="B145:B147"/>
    <mergeCell ref="A135:A136"/>
    <mergeCell ref="B135:B136"/>
    <mergeCell ref="B137:B139"/>
    <mergeCell ref="A137:A139"/>
    <mergeCell ref="B140:B142"/>
    <mergeCell ref="A140:A142"/>
    <mergeCell ref="A123:A125"/>
    <mergeCell ref="A129:A130"/>
    <mergeCell ref="B129:B130"/>
    <mergeCell ref="A131:A132"/>
    <mergeCell ref="B131:B132"/>
    <mergeCell ref="A133:A134"/>
    <mergeCell ref="B133:B134"/>
    <mergeCell ref="A106:A107"/>
    <mergeCell ref="E133:E134"/>
    <mergeCell ref="D133:D134"/>
    <mergeCell ref="D135:D136"/>
    <mergeCell ref="E135:E136"/>
    <mergeCell ref="F135:F136"/>
    <mergeCell ref="D137:D139"/>
    <mergeCell ref="F137:F139"/>
    <mergeCell ref="E137:E139"/>
    <mergeCell ref="D129:D130"/>
    <mergeCell ref="E129:E130"/>
    <mergeCell ref="F129:F130"/>
    <mergeCell ref="E184:E186"/>
    <mergeCell ref="F184:F186"/>
    <mergeCell ref="G184:G186"/>
    <mergeCell ref="A187:A188"/>
    <mergeCell ref="A189:A191"/>
    <mergeCell ref="C187:C188"/>
    <mergeCell ref="C189:C191"/>
    <mergeCell ref="D187:D188"/>
    <mergeCell ref="E187:E188"/>
    <mergeCell ref="A173:A174"/>
    <mergeCell ref="A175:A178"/>
    <mergeCell ref="A179:A180"/>
    <mergeCell ref="A181:A182"/>
    <mergeCell ref="A184:A186"/>
    <mergeCell ref="C184:C186"/>
    <mergeCell ref="D140:D142"/>
    <mergeCell ref="E140:E142"/>
    <mergeCell ref="F140:F142"/>
    <mergeCell ref="D143:D144"/>
    <mergeCell ref="E143:E144"/>
    <mergeCell ref="F143:F144"/>
    <mergeCell ref="A151:A153"/>
    <mergeCell ref="A149:A150"/>
    <mergeCell ref="D166:D169"/>
    <mergeCell ref="E166:E169"/>
    <mergeCell ref="F166:F169"/>
    <mergeCell ref="B166:B169"/>
    <mergeCell ref="A166:A169"/>
    <mergeCell ref="A204:A206"/>
    <mergeCell ref="F210:F211"/>
    <mergeCell ref="E210:E211"/>
    <mergeCell ref="D210:D211"/>
    <mergeCell ref="B210:B211"/>
    <mergeCell ref="A210:A211"/>
    <mergeCell ref="A201:A203"/>
    <mergeCell ref="C196:C198"/>
    <mergeCell ref="C199:C200"/>
    <mergeCell ref="G196:G198"/>
    <mergeCell ref="F196:F198"/>
    <mergeCell ref="E196:E198"/>
    <mergeCell ref="D196:D198"/>
    <mergeCell ref="G199:G200"/>
    <mergeCell ref="F199:F200"/>
    <mergeCell ref="E199:E200"/>
    <mergeCell ref="F189:F191"/>
    <mergeCell ref="E189:E191"/>
    <mergeCell ref="D189:D191"/>
    <mergeCell ref="A192:A195"/>
    <mergeCell ref="A196:A198"/>
    <mergeCell ref="A199:A200"/>
    <mergeCell ref="D199:D200"/>
    <mergeCell ref="A216:A217"/>
    <mergeCell ref="D216:D217"/>
    <mergeCell ref="E216:E217"/>
    <mergeCell ref="F216:F217"/>
    <mergeCell ref="B216:B217"/>
    <mergeCell ref="D218:D220"/>
    <mergeCell ref="E218:E220"/>
    <mergeCell ref="F218:F220"/>
    <mergeCell ref="A212:A213"/>
    <mergeCell ref="B212:B213"/>
    <mergeCell ref="D212:D213"/>
    <mergeCell ref="E212:E213"/>
    <mergeCell ref="F212:F213"/>
    <mergeCell ref="A214:A215"/>
    <mergeCell ref="B214:B215"/>
    <mergeCell ref="D214:D215"/>
    <mergeCell ref="E214:E215"/>
    <mergeCell ref="F214:F215"/>
    <mergeCell ref="E265:E267"/>
    <mergeCell ref="F265:F267"/>
    <mergeCell ref="G265:G267"/>
    <mergeCell ref="A268:A269"/>
    <mergeCell ref="A270:A272"/>
    <mergeCell ref="A254:A255"/>
    <mergeCell ref="A256:A259"/>
    <mergeCell ref="A260:A261"/>
    <mergeCell ref="A262:A263"/>
    <mergeCell ref="A265:A267"/>
    <mergeCell ref="C265:C267"/>
    <mergeCell ref="A230:A231"/>
    <mergeCell ref="A232:A234"/>
    <mergeCell ref="A218:A220"/>
    <mergeCell ref="B218:B220"/>
    <mergeCell ref="A221:A223"/>
    <mergeCell ref="B221:B223"/>
    <mergeCell ref="B224:B225"/>
    <mergeCell ref="B226:B228"/>
    <mergeCell ref="A224:A225"/>
    <mergeCell ref="D224:D225"/>
    <mergeCell ref="E224:E225"/>
    <mergeCell ref="F224:F225"/>
    <mergeCell ref="A226:A228"/>
    <mergeCell ref="D226:D228"/>
    <mergeCell ref="E226:E228"/>
    <mergeCell ref="F226:F228"/>
    <mergeCell ref="D221:D223"/>
    <mergeCell ref="E221:E223"/>
    <mergeCell ref="F221:F223"/>
    <mergeCell ref="D247:D250"/>
    <mergeCell ref="E247:E250"/>
    <mergeCell ref="A277:A279"/>
    <mergeCell ref="A280:A281"/>
    <mergeCell ref="A282:A284"/>
    <mergeCell ref="C277:C279"/>
    <mergeCell ref="C280:C281"/>
    <mergeCell ref="G277:G279"/>
    <mergeCell ref="F277:F279"/>
    <mergeCell ref="E277:E279"/>
    <mergeCell ref="D277:D279"/>
    <mergeCell ref="D280:D281"/>
    <mergeCell ref="A273:A276"/>
    <mergeCell ref="F268:F269"/>
    <mergeCell ref="E268:E269"/>
    <mergeCell ref="D268:D269"/>
    <mergeCell ref="C268:C269"/>
    <mergeCell ref="C270:C272"/>
    <mergeCell ref="D270:D272"/>
    <mergeCell ref="E270:E272"/>
    <mergeCell ref="F270:F272"/>
    <mergeCell ref="A293:A294"/>
    <mergeCell ref="B293:B294"/>
    <mergeCell ref="D293:D294"/>
    <mergeCell ref="E293:E294"/>
    <mergeCell ref="F293:F294"/>
    <mergeCell ref="A295:A296"/>
    <mergeCell ref="B295:B296"/>
    <mergeCell ref="D295:D296"/>
    <mergeCell ref="E295:E296"/>
    <mergeCell ref="F295:F296"/>
    <mergeCell ref="E280:E281"/>
    <mergeCell ref="F280:F281"/>
    <mergeCell ref="G280:G281"/>
    <mergeCell ref="A285:A287"/>
    <mergeCell ref="F291:F292"/>
    <mergeCell ref="E291:E292"/>
    <mergeCell ref="D291:D292"/>
    <mergeCell ref="B291:B292"/>
    <mergeCell ref="A291:A292"/>
    <mergeCell ref="A307:A309"/>
    <mergeCell ref="A311:A312"/>
    <mergeCell ref="A313:A315"/>
    <mergeCell ref="A328:A331"/>
    <mergeCell ref="B328:B331"/>
    <mergeCell ref="A335:A336"/>
    <mergeCell ref="D302:D304"/>
    <mergeCell ref="E302:E304"/>
    <mergeCell ref="F302:F304"/>
    <mergeCell ref="B302:B304"/>
    <mergeCell ref="A302:A304"/>
    <mergeCell ref="A305:A306"/>
    <mergeCell ref="B305:B306"/>
    <mergeCell ref="D305:D306"/>
    <mergeCell ref="E305:E306"/>
    <mergeCell ref="F305:F306"/>
    <mergeCell ref="E297:E298"/>
    <mergeCell ref="D297:D298"/>
    <mergeCell ref="B297:B298"/>
    <mergeCell ref="A297:A298"/>
    <mergeCell ref="D299:D301"/>
    <mergeCell ref="B299:B301"/>
    <mergeCell ref="A299:A301"/>
    <mergeCell ref="E299:E301"/>
    <mergeCell ref="D328:D331"/>
    <mergeCell ref="E328:E331"/>
    <mergeCell ref="F328:F331"/>
    <mergeCell ref="A351:A353"/>
    <mergeCell ref="A349:A350"/>
    <mergeCell ref="A354:A357"/>
    <mergeCell ref="E346:E348"/>
    <mergeCell ref="F346:F348"/>
    <mergeCell ref="G346:G348"/>
    <mergeCell ref="F349:F350"/>
    <mergeCell ref="F351:F353"/>
    <mergeCell ref="E349:E350"/>
    <mergeCell ref="E351:E353"/>
    <mergeCell ref="A337:A340"/>
    <mergeCell ref="A341:A342"/>
    <mergeCell ref="A343:A344"/>
    <mergeCell ref="A346:A348"/>
    <mergeCell ref="C346:C348"/>
    <mergeCell ref="D346:D348"/>
    <mergeCell ref="A366:A368"/>
    <mergeCell ref="A372:A373"/>
    <mergeCell ref="B372:B373"/>
    <mergeCell ref="D372:D373"/>
    <mergeCell ref="E372:E373"/>
    <mergeCell ref="F372:F373"/>
    <mergeCell ref="F358:F360"/>
    <mergeCell ref="G358:G360"/>
    <mergeCell ref="C361:C362"/>
    <mergeCell ref="D361:D362"/>
    <mergeCell ref="E361:E362"/>
    <mergeCell ref="F361:F362"/>
    <mergeCell ref="G361:G362"/>
    <mergeCell ref="A358:A360"/>
    <mergeCell ref="A361:A362"/>
    <mergeCell ref="A363:A365"/>
    <mergeCell ref="C358:C360"/>
    <mergeCell ref="D358:D360"/>
    <mergeCell ref="E358:E360"/>
    <mergeCell ref="A378:A379"/>
    <mergeCell ref="B378:B379"/>
    <mergeCell ref="D378:D379"/>
    <mergeCell ref="E378:E379"/>
    <mergeCell ref="F378:F379"/>
    <mergeCell ref="A380:A382"/>
    <mergeCell ref="B380:B382"/>
    <mergeCell ref="D380:D382"/>
    <mergeCell ref="E380:E382"/>
    <mergeCell ref="F380:F382"/>
    <mergeCell ref="F374:F375"/>
    <mergeCell ref="E374:E375"/>
    <mergeCell ref="D374:D375"/>
    <mergeCell ref="B374:B375"/>
    <mergeCell ref="A374:A375"/>
    <mergeCell ref="A376:A377"/>
    <mergeCell ref="B376:B377"/>
    <mergeCell ref="E376:E377"/>
    <mergeCell ref="F376:F377"/>
    <mergeCell ref="D376:D377"/>
    <mergeCell ref="A394:A396"/>
    <mergeCell ref="A388:A390"/>
    <mergeCell ref="B388:B390"/>
    <mergeCell ref="D388:D390"/>
    <mergeCell ref="E388:E390"/>
    <mergeCell ref="F388:F390"/>
    <mergeCell ref="A392:A393"/>
    <mergeCell ref="A383:A385"/>
    <mergeCell ref="B383:B385"/>
    <mergeCell ref="E383:E385"/>
    <mergeCell ref="D383:D385"/>
    <mergeCell ref="F383:F385"/>
    <mergeCell ref="A386:A387"/>
    <mergeCell ref="B386:B387"/>
    <mergeCell ref="D386:D387"/>
    <mergeCell ref="E386:E387"/>
    <mergeCell ref="F386:F387"/>
  </mergeCells>
  <pageMargins left="0.70866141732283472" right="0.70866141732283472" top="0.78740157480314965" bottom="0.78740157480314965" header="0.31496062992125984" footer="0.31496062992125984"/>
  <pageSetup paperSize="9" scale="87" orientation="landscape" r:id="rId1"/>
  <headerFooter>
    <oddFooter>Stránka &amp;P z &amp;N</oddFooter>
  </headerFooter>
  <rowBreaks count="1" manualBreakCount="1">
    <brk id="4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"/>
  <sheetViews>
    <sheetView view="pageBreakPreview" topLeftCell="A7" zoomScale="166" zoomScaleNormal="100" zoomScaleSheetLayoutView="166" workbookViewId="0">
      <selection activeCell="F15" sqref="F15"/>
    </sheetView>
  </sheetViews>
  <sheetFormatPr defaultRowHeight="15" x14ac:dyDescent="0.25"/>
  <cols>
    <col min="2" max="2" width="15.7109375" customWidth="1"/>
    <col min="3" max="3" width="17.28515625" customWidth="1"/>
    <col min="4" max="4" width="13.5703125" customWidth="1"/>
    <col min="5" max="5" width="16" customWidth="1"/>
    <col min="6" max="6" width="16.42578125" customWidth="1"/>
  </cols>
  <sheetData>
    <row r="2" spans="2:10" x14ac:dyDescent="0.25">
      <c r="B2" s="173" t="s">
        <v>249</v>
      </c>
      <c r="C2" s="173"/>
      <c r="D2" s="173"/>
      <c r="E2" s="173"/>
      <c r="F2" s="173"/>
      <c r="G2" s="2"/>
      <c r="H2" s="2"/>
      <c r="I2" s="2"/>
      <c r="J2" s="2"/>
    </row>
    <row r="3" spans="2:10" x14ac:dyDescent="0.25">
      <c r="B3" s="173" t="s">
        <v>250</v>
      </c>
      <c r="C3" s="173"/>
      <c r="D3" s="173"/>
      <c r="E3" s="173"/>
      <c r="F3" s="173"/>
      <c r="G3" s="2"/>
      <c r="H3" s="2"/>
      <c r="I3" s="2"/>
      <c r="J3" s="2"/>
    </row>
    <row r="5" spans="2:10" ht="15.75" thickBot="1" x14ac:dyDescent="0.3"/>
    <row r="6" spans="2:10" ht="42" customHeight="1" thickBot="1" x14ac:dyDescent="0.3">
      <c r="B6" s="160" t="s">
        <v>251</v>
      </c>
      <c r="C6" s="161" t="s">
        <v>1</v>
      </c>
      <c r="D6" s="162" t="s">
        <v>252</v>
      </c>
      <c r="E6" s="162" t="s">
        <v>253</v>
      </c>
      <c r="F6" s="163" t="s">
        <v>254</v>
      </c>
    </row>
    <row r="7" spans="2:10" ht="27.75" customHeight="1" x14ac:dyDescent="0.25">
      <c r="B7" s="782" t="s">
        <v>255</v>
      </c>
      <c r="C7" s="164" t="s">
        <v>2</v>
      </c>
      <c r="D7" s="165">
        <v>75320.75</v>
      </c>
      <c r="E7" s="165">
        <v>0</v>
      </c>
      <c r="F7" s="165">
        <f>E7+D7</f>
        <v>75320.75</v>
      </c>
    </row>
    <row r="8" spans="2:10" ht="18.75" customHeight="1" thickBot="1" x14ac:dyDescent="0.3">
      <c r="B8" s="783"/>
      <c r="C8" s="166" t="s">
        <v>136</v>
      </c>
      <c r="D8" s="167">
        <v>6443</v>
      </c>
      <c r="E8" s="167">
        <v>0</v>
      </c>
      <c r="F8" s="165">
        <f>E8+D8</f>
        <v>6443</v>
      </c>
    </row>
    <row r="9" spans="2:10" ht="20.25" customHeight="1" thickBot="1" x14ac:dyDescent="0.3">
      <c r="B9" s="784"/>
      <c r="C9" s="168" t="s">
        <v>259</v>
      </c>
      <c r="D9" s="169">
        <f>D7+D8</f>
        <v>81763.75</v>
      </c>
      <c r="E9" s="169">
        <f t="shared" ref="E9:F9" si="0">E7+E8</f>
        <v>0</v>
      </c>
      <c r="F9" s="169">
        <f t="shared" si="0"/>
        <v>81763.75</v>
      </c>
    </row>
    <row r="10" spans="2:10" ht="21.75" customHeight="1" thickBot="1" x14ac:dyDescent="0.3">
      <c r="B10" s="785" t="s">
        <v>256</v>
      </c>
      <c r="C10" s="166" t="s">
        <v>189</v>
      </c>
      <c r="D10" s="167">
        <v>14475.5</v>
      </c>
      <c r="E10" s="167">
        <v>1228.1500000000001</v>
      </c>
      <c r="F10" s="167">
        <f>D10+E10</f>
        <v>15703.65</v>
      </c>
    </row>
    <row r="11" spans="2:10" ht="20.25" customHeight="1" thickBot="1" x14ac:dyDescent="0.3">
      <c r="B11" s="784"/>
      <c r="C11" s="168" t="s">
        <v>260</v>
      </c>
      <c r="D11" s="169">
        <f>D10</f>
        <v>14475.5</v>
      </c>
      <c r="E11" s="169">
        <f t="shared" ref="E11:F11" si="1">E10</f>
        <v>1228.1500000000001</v>
      </c>
      <c r="F11" s="169">
        <f t="shared" si="1"/>
        <v>15703.65</v>
      </c>
    </row>
    <row r="12" spans="2:10" ht="25.5" customHeight="1" thickBot="1" x14ac:dyDescent="0.3">
      <c r="B12" s="785" t="s">
        <v>257</v>
      </c>
      <c r="C12" s="166" t="s">
        <v>5</v>
      </c>
      <c r="D12" s="167">
        <v>30795.599999999999</v>
      </c>
      <c r="E12" s="167">
        <v>10265.200000000001</v>
      </c>
      <c r="F12" s="167">
        <f>E12+D12</f>
        <v>41060.800000000003</v>
      </c>
    </row>
    <row r="13" spans="2:10" ht="19.5" customHeight="1" thickBot="1" x14ac:dyDescent="0.3">
      <c r="B13" s="786"/>
      <c r="C13" s="168" t="s">
        <v>261</v>
      </c>
      <c r="D13" s="169">
        <f>D12</f>
        <v>30795.599999999999</v>
      </c>
      <c r="E13" s="169">
        <f t="shared" ref="E13:F13" si="2">E12</f>
        <v>10265.200000000001</v>
      </c>
      <c r="F13" s="169">
        <f t="shared" si="2"/>
        <v>41060.800000000003</v>
      </c>
    </row>
    <row r="14" spans="2:10" ht="21.75" customHeight="1" thickBot="1" x14ac:dyDescent="0.3">
      <c r="B14" s="170" t="s">
        <v>258</v>
      </c>
      <c r="C14" s="171" t="s">
        <v>258</v>
      </c>
      <c r="D14" s="172">
        <f>D9+D11+D13</f>
        <v>127034.85</v>
      </c>
      <c r="E14" s="172">
        <f>E9+E11+E13</f>
        <v>11493.35</v>
      </c>
      <c r="F14" s="172">
        <f>F9+F11+F13</f>
        <v>138528.20000000001</v>
      </c>
    </row>
  </sheetData>
  <mergeCells count="3">
    <mergeCell ref="B7:B9"/>
    <mergeCell ref="B10:B11"/>
    <mergeCell ref="B12:B13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finanční plán</vt:lpstr>
      <vt:lpstr>plán indikátorů</vt:lpstr>
      <vt:lpstr>Financování podle jednotlivých </vt:lpstr>
      <vt:lpstr>Financování podle fondů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Pošmurný</dc:creator>
  <cp:lastModifiedBy>Hana Petružalková</cp:lastModifiedBy>
  <cp:lastPrinted>2016-08-12T06:40:56Z</cp:lastPrinted>
  <dcterms:created xsi:type="dcterms:W3CDTF">2014-11-07T13:24:51Z</dcterms:created>
  <dcterms:modified xsi:type="dcterms:W3CDTF">2016-10-17T08:16:18Z</dcterms:modified>
</cp:coreProperties>
</file>